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AECOM Intersection TMCs\"/>
    </mc:Choice>
  </mc:AlternateContent>
  <bookViews>
    <workbookView xWindow="0" yWindow="0" windowWidth="23040" windowHeight="9672" activeTab="2"/>
  </bookViews>
  <sheets>
    <sheet name="Lights" sheetId="1" r:id="rId1"/>
    <sheet name="Mediums" sheetId="2" r:id="rId2"/>
    <sheet name="Articulated Trucks" sheetId="3" r:id="rId3"/>
    <sheet name="Totals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C49" i="1" l="1"/>
  <c r="M49" i="1"/>
  <c r="K49" i="1"/>
  <c r="J49" i="1"/>
  <c r="I49" i="1"/>
  <c r="H49" i="1"/>
  <c r="F49" i="1"/>
  <c r="E49" i="1"/>
  <c r="D49" i="1"/>
  <c r="M49" i="2"/>
  <c r="K49" i="2"/>
  <c r="J49" i="2"/>
  <c r="I49" i="2"/>
  <c r="H49" i="2"/>
  <c r="F49" i="2"/>
  <c r="E49" i="2"/>
  <c r="D49" i="2"/>
  <c r="C49" i="2"/>
  <c r="M31" i="1"/>
  <c r="K31" i="1"/>
  <c r="J31" i="1"/>
  <c r="I31" i="1"/>
  <c r="H31" i="1"/>
  <c r="F31" i="1"/>
  <c r="E31" i="1"/>
  <c r="D31" i="1"/>
  <c r="C31" i="1"/>
  <c r="M31" i="2"/>
  <c r="K31" i="2"/>
  <c r="J31" i="2"/>
  <c r="I31" i="2"/>
  <c r="H31" i="2"/>
  <c r="F31" i="2"/>
  <c r="E31" i="2"/>
  <c r="D31" i="2"/>
  <c r="C31" i="2"/>
  <c r="M49" i="3"/>
  <c r="K49" i="3"/>
  <c r="J49" i="3"/>
  <c r="I49" i="3"/>
  <c r="H49" i="3"/>
  <c r="F49" i="3"/>
  <c r="E49" i="3"/>
  <c r="D49" i="3"/>
  <c r="C49" i="3"/>
  <c r="M31" i="3"/>
  <c r="K31" i="3"/>
  <c r="J31" i="3"/>
  <c r="I31" i="3"/>
  <c r="H31" i="3"/>
  <c r="F31" i="3"/>
  <c r="E31" i="3"/>
  <c r="D31" i="3"/>
  <c r="C31" i="3"/>
  <c r="F16" i="5" l="1"/>
  <c r="D16" i="5"/>
  <c r="C16" i="5"/>
  <c r="B16" i="5"/>
  <c r="F10" i="5"/>
  <c r="D10" i="5"/>
  <c r="C10" i="5"/>
  <c r="B10" i="5"/>
  <c r="E10" i="5" l="1"/>
  <c r="D12" i="5"/>
  <c r="C12" i="5"/>
  <c r="B12" i="5"/>
  <c r="E16" i="5"/>
  <c r="B18" i="5" l="1"/>
  <c r="D18" i="5"/>
  <c r="C18" i="5"/>
</calcChain>
</file>

<file path=xl/sharedStrings.xml><?xml version="1.0" encoding="utf-8"?>
<sst xmlns="http://schemas.openxmlformats.org/spreadsheetml/2006/main" count="1276" uniqueCount="75">
  <si>
    <t>Study Name</t>
  </si>
  <si>
    <t>#11 Fourth Street at Crescent Avenue/I-75 SB</t>
  </si>
  <si>
    <t>Start Date</t>
  </si>
  <si>
    <t>01/12/2017</t>
  </si>
  <si>
    <t>Start Time</t>
  </si>
  <si>
    <t>6:00 AM</t>
  </si>
  <si>
    <t>Site Code</t>
  </si>
  <si>
    <t>Fourth Street at Crescent Avenue/I-75 SB</t>
  </si>
  <si>
    <t>Project</t>
  </si>
  <si>
    <t>Brent Spence Study</t>
  </si>
  <si>
    <t/>
  </si>
  <si>
    <t>Type</t>
  </si>
  <si>
    <t>Road</t>
  </si>
  <si>
    <t>Classification</t>
  </si>
  <si>
    <t>Lights</t>
  </si>
  <si>
    <t>Crescent Avenue</t>
  </si>
  <si>
    <t>Fourth St/I-75 SB On Ramp</t>
  </si>
  <si>
    <t>n/a</t>
  </si>
  <si>
    <t>Southbound</t>
  </si>
  <si>
    <t>Westbound</t>
  </si>
  <si>
    <t>Northbound</t>
  </si>
  <si>
    <t>Eastbound</t>
  </si>
  <si>
    <t>Right</t>
  </si>
  <si>
    <t>Thru</t>
  </si>
  <si>
    <t>Left</t>
  </si>
  <si>
    <t>U-Turn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</si>
  <si>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</si>
  <si>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</si>
  <si>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</si>
  <si>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</si>
  <si>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</si>
  <si>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</si>
  <si>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</si>
  <si>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</si>
  <si>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</si>
  <si>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</si>
  <si>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</si>
  <si>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</si>
  <si>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</si>
  <si>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</si>
  <si>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</si>
  <si>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</si>
  <si>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</si>
  <si>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</si>
  <si>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</si>
  <si>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</si>
  <si>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</si>
  <si>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</si>
  <si>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</si>
  <si>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</si>
  <si>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</si>
  <si>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</si>
  <si>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</si>
  <si>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</si>
  <si>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</si>
  <si>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</si>
  <si>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</si>
  <si>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</si>
  <si>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Mediums</t>
  </si>
  <si>
    <t>Articulated Trucks</t>
  </si>
  <si>
    <t>Totals</t>
  </si>
  <si>
    <t>AM Lights</t>
  </si>
  <si>
    <t>AM Meds</t>
  </si>
  <si>
    <t>AM Heavy</t>
  </si>
  <si>
    <t>AM Total</t>
  </si>
  <si>
    <t>AM % Lights</t>
  </si>
  <si>
    <t>AM % Meds</t>
  </si>
  <si>
    <t>AM % Heavy</t>
  </si>
  <si>
    <t>PM Lights</t>
  </si>
  <si>
    <t>PM Meds</t>
  </si>
  <si>
    <t>PM Heavy</t>
  </si>
  <si>
    <t>PM Total</t>
  </si>
  <si>
    <t>PM % Lights</t>
  </si>
  <si>
    <t>PM % Meds</t>
  </si>
  <si>
    <t>PM % 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</si>
</sst>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16" xfId="0" applyFont="1" applyFill="1" applyBorder="1" applyAlignment="1">
      <alignment horizontal="center"/>
    </xf>
    <xf numFmtId="10" fontId="0" fillId="0" borderId="0" xfId="0" applyNumberFormat="1"/>
    <xf numFmtId="0" fontId="0" fillId="33" borderId="13" xfId="0" applyFont="1" applyFill="1" applyBorder="1" applyAlignment="1">
      <alignment horizontal="center" vertical="top"/>
    </xf>
    <xf numFmtId="0" fontId="0" fillId="33" borderId="15" xfId="0" applyFont="1" applyFill="1" applyBorder="1" applyAlignment="1">
      <alignment horizontal="center" vertical="top"/>
    </xf>
    <xf numFmtId="0" fontId="0" fillId="33" borderId="14" xfId="0" applyFont="1" applyFill="1" applyBorder="1" applyAlignment="1">
      <alignment horizontal="center" vertical="top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0" fontId="0" fillId="33" borderId="12" xfId="0" applyFont="1" applyFill="1" applyBorder="1" applyAlignment="1">
      <alignment horizontal="center"/>
    </xf>
    <xf numFmtId="0" fontId="0" fillId="33" borderId="11" xfId="0" applyFont="1" applyFill="1" applyBorder="1" applyAlignment="1">
      <alignment horizontal="center"/>
    </xf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22" workbookViewId="0">
      <selection activeCell="K44" sqref="K44"/>
    </sheetView>
  </sheetViews>
  <sheetFormatPr defaultColWidth="11.88671875" defaultRowHeight="15" customHeight="1" x14ac:dyDescent="0.25"/>
  <cols>
    <col min="1" max="1" width="11.88671875" bestFit="1" customWidth="1"/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10</v>
      </c>
      <c r="B6" s="6"/>
      <c r="C6" s="7" t="s">
        <v>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10</v>
      </c>
      <c r="B7" s="6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10</v>
      </c>
      <c r="B8" s="6"/>
      <c r="C8" s="7" t="s">
        <v>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10</v>
      </c>
      <c r="B9" s="6"/>
      <c r="C9" s="7" t="s">
        <v>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11</v>
      </c>
      <c r="B10" s="6"/>
      <c r="C10" s="7" t="s">
        <v>12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13</v>
      </c>
      <c r="B11" s="6"/>
      <c r="C11" s="7" t="s">
        <v>14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10</v>
      </c>
      <c r="B12" s="8" t="s">
        <v>15</v>
      </c>
      <c r="C12" s="9"/>
      <c r="D12" s="9"/>
      <c r="E12" s="10"/>
      <c r="F12" s="8" t="s">
        <v>16</v>
      </c>
      <c r="G12" s="9"/>
      <c r="H12" s="9"/>
      <c r="I12" s="10"/>
      <c r="J12" s="8" t="s">
        <v>15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10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10</v>
      </c>
      <c r="C15">
        <v>6</v>
      </c>
      <c r="D15">
        <v>18</v>
      </c>
      <c r="E15">
        <v>0</v>
      </c>
      <c r="F15">
        <v>4</v>
      </c>
      <c r="G15" t="s">
        <v>10</v>
      </c>
      <c r="H15">
        <v>1</v>
      </c>
      <c r="I15">
        <v>0</v>
      </c>
      <c r="J15">
        <v>0</v>
      </c>
      <c r="K15">
        <v>29</v>
      </c>
      <c r="L15" t="s">
        <v>10</v>
      </c>
      <c r="M15">
        <v>0</v>
      </c>
      <c r="N15" t="s">
        <v>10</v>
      </c>
      <c r="O15" t="s">
        <v>10</v>
      </c>
      <c r="P15" t="s">
        <v>10</v>
      </c>
      <c r="Q15" t="s">
        <v>10</v>
      </c>
    </row>
    <row r="16" spans="1:17" ht="15" customHeight="1" x14ac:dyDescent="0.25">
      <c r="A16" t="s">
        <v>26</v>
      </c>
      <c r="B16" t="s">
        <v>10</v>
      </c>
      <c r="C16">
        <v>7</v>
      </c>
      <c r="D16">
        <v>7</v>
      </c>
      <c r="E16">
        <v>0</v>
      </c>
      <c r="F16">
        <v>6</v>
      </c>
      <c r="G16" t="s">
        <v>10</v>
      </c>
      <c r="H16">
        <v>0</v>
      </c>
      <c r="I16">
        <v>0</v>
      </c>
      <c r="J16">
        <v>0</v>
      </c>
      <c r="K16">
        <v>30</v>
      </c>
      <c r="L16" t="s">
        <v>10</v>
      </c>
      <c r="M16">
        <v>0</v>
      </c>
      <c r="N16" t="s">
        <v>10</v>
      </c>
      <c r="O16" t="s">
        <v>10</v>
      </c>
      <c r="P16" t="s">
        <v>10</v>
      </c>
      <c r="Q16" t="s">
        <v>10</v>
      </c>
    </row>
    <row r="17" spans="1:17" ht="15" customHeight="1" x14ac:dyDescent="0.25">
      <c r="A17" t="s">
        <v>27</v>
      </c>
      <c r="B17" t="s">
        <v>10</v>
      </c>
      <c r="C17">
        <v>9</v>
      </c>
      <c r="D17">
        <v>16</v>
      </c>
      <c r="E17">
        <v>0</v>
      </c>
      <c r="F17">
        <v>4</v>
      </c>
      <c r="G17" t="s">
        <v>10</v>
      </c>
      <c r="H17">
        <v>0</v>
      </c>
      <c r="I17">
        <v>0</v>
      </c>
      <c r="J17">
        <v>1</v>
      </c>
      <c r="K17">
        <v>32</v>
      </c>
      <c r="L17" t="s">
        <v>10</v>
      </c>
      <c r="M17">
        <v>0</v>
      </c>
      <c r="N17" t="s">
        <v>10</v>
      </c>
      <c r="O17" t="s">
        <v>10</v>
      </c>
      <c r="P17" t="s">
        <v>10</v>
      </c>
      <c r="Q17" t="s">
        <v>10</v>
      </c>
    </row>
    <row r="18" spans="1:17" ht="15" customHeight="1" x14ac:dyDescent="0.25">
      <c r="A18" t="s">
        <v>28</v>
      </c>
      <c r="B18" t="s">
        <v>10</v>
      </c>
      <c r="C18">
        <v>4</v>
      </c>
      <c r="D18">
        <v>26</v>
      </c>
      <c r="E18">
        <v>0</v>
      </c>
      <c r="F18">
        <v>12</v>
      </c>
      <c r="G18" t="s">
        <v>10</v>
      </c>
      <c r="H18">
        <v>0</v>
      </c>
      <c r="I18">
        <v>0</v>
      </c>
      <c r="J18">
        <v>0</v>
      </c>
      <c r="K18">
        <v>43</v>
      </c>
      <c r="L18" t="s">
        <v>10</v>
      </c>
      <c r="M18">
        <v>0</v>
      </c>
      <c r="N18" t="s">
        <v>10</v>
      </c>
      <c r="O18" t="s">
        <v>10</v>
      </c>
      <c r="P18" t="s">
        <v>10</v>
      </c>
      <c r="Q18" t="s">
        <v>10</v>
      </c>
    </row>
    <row r="19" spans="1:17" ht="15" customHeight="1" x14ac:dyDescent="0.25">
      <c r="A19" t="s">
        <v>29</v>
      </c>
      <c r="B19" t="s">
        <v>10</v>
      </c>
      <c r="C19">
        <v>24</v>
      </c>
      <c r="D19">
        <v>26</v>
      </c>
      <c r="E19">
        <v>0</v>
      </c>
      <c r="F19">
        <v>6</v>
      </c>
      <c r="G19" t="s">
        <v>10</v>
      </c>
      <c r="H19">
        <v>1</v>
      </c>
      <c r="I19">
        <v>0</v>
      </c>
      <c r="J19">
        <v>1</v>
      </c>
      <c r="K19">
        <v>39</v>
      </c>
      <c r="L19" t="s">
        <v>10</v>
      </c>
      <c r="M19">
        <v>0</v>
      </c>
      <c r="N19" t="s">
        <v>10</v>
      </c>
      <c r="O19" t="s">
        <v>10</v>
      </c>
      <c r="P19" t="s">
        <v>10</v>
      </c>
      <c r="Q19" t="s">
        <v>10</v>
      </c>
    </row>
    <row r="20" spans="1:17" ht="15" customHeight="1" x14ac:dyDescent="0.25">
      <c r="A20" t="s">
        <v>30</v>
      </c>
      <c r="B20" t="s">
        <v>10</v>
      </c>
      <c r="C20">
        <v>35</v>
      </c>
      <c r="D20">
        <v>21</v>
      </c>
      <c r="E20">
        <v>0</v>
      </c>
      <c r="F20">
        <v>13</v>
      </c>
      <c r="G20" t="s">
        <v>10</v>
      </c>
      <c r="H20">
        <v>0</v>
      </c>
      <c r="I20">
        <v>0</v>
      </c>
      <c r="J20">
        <v>1</v>
      </c>
      <c r="K20">
        <v>41</v>
      </c>
      <c r="L20" t="s">
        <v>10</v>
      </c>
      <c r="M20">
        <v>0</v>
      </c>
      <c r="N20" t="s">
        <v>10</v>
      </c>
      <c r="O20" t="s">
        <v>10</v>
      </c>
      <c r="P20" t="s">
        <v>10</v>
      </c>
      <c r="Q20" t="s">
        <v>10</v>
      </c>
    </row>
    <row r="21" spans="1:17" ht="15" customHeight="1" x14ac:dyDescent="0.25">
      <c r="A21" t="s">
        <v>31</v>
      </c>
      <c r="B21" t="s">
        <v>10</v>
      </c>
      <c r="C21">
        <v>61</v>
      </c>
      <c r="D21">
        <v>47</v>
      </c>
      <c r="E21">
        <v>0</v>
      </c>
      <c r="F21">
        <v>9</v>
      </c>
      <c r="G21" t="s">
        <v>10</v>
      </c>
      <c r="H21">
        <v>1</v>
      </c>
      <c r="I21">
        <v>1</v>
      </c>
      <c r="J21">
        <v>4</v>
      </c>
      <c r="K21">
        <v>56</v>
      </c>
      <c r="L21" t="s">
        <v>10</v>
      </c>
      <c r="M21">
        <v>0</v>
      </c>
      <c r="N21" t="s">
        <v>10</v>
      </c>
      <c r="O21" t="s">
        <v>10</v>
      </c>
      <c r="P21" t="s">
        <v>10</v>
      </c>
      <c r="Q21" t="s">
        <v>10</v>
      </c>
    </row>
    <row r="22" spans="1:17" ht="15" customHeight="1" x14ac:dyDescent="0.25">
      <c r="A22" t="s">
        <v>32</v>
      </c>
      <c r="B22" t="s">
        <v>10</v>
      </c>
      <c r="C22">
        <v>54</v>
      </c>
      <c r="D22">
        <v>42</v>
      </c>
      <c r="E22">
        <v>0</v>
      </c>
      <c r="F22">
        <v>6</v>
      </c>
      <c r="G22" t="s">
        <v>10</v>
      </c>
      <c r="H22">
        <v>3</v>
      </c>
      <c r="I22">
        <v>0</v>
      </c>
      <c r="J22">
        <v>4</v>
      </c>
      <c r="K22">
        <v>72</v>
      </c>
      <c r="L22" t="s">
        <v>10</v>
      </c>
      <c r="M22">
        <v>0</v>
      </c>
      <c r="N22" t="s">
        <v>10</v>
      </c>
      <c r="O22" t="s">
        <v>10</v>
      </c>
      <c r="P22" t="s">
        <v>10</v>
      </c>
      <c r="Q22" t="s">
        <v>10</v>
      </c>
    </row>
    <row r="23" spans="1:17" ht="15" customHeight="1" x14ac:dyDescent="0.25">
      <c r="A23" t="s">
        <v>33</v>
      </c>
      <c r="B23" t="s">
        <v>10</v>
      </c>
      <c r="C23">
        <v>60</v>
      </c>
      <c r="D23">
        <v>43</v>
      </c>
      <c r="E23">
        <v>0</v>
      </c>
      <c r="F23">
        <v>14</v>
      </c>
      <c r="G23" t="s">
        <v>10</v>
      </c>
      <c r="H23">
        <v>1</v>
      </c>
      <c r="I23">
        <v>0</v>
      </c>
      <c r="J23">
        <v>3</v>
      </c>
      <c r="K23">
        <v>49</v>
      </c>
      <c r="L23" t="s">
        <v>10</v>
      </c>
      <c r="M23">
        <v>0</v>
      </c>
      <c r="N23" t="s">
        <v>10</v>
      </c>
      <c r="O23" t="s">
        <v>10</v>
      </c>
      <c r="P23" t="s">
        <v>10</v>
      </c>
      <c r="Q23" t="s">
        <v>10</v>
      </c>
    </row>
    <row r="24" spans="1:17" ht="15" customHeight="1" x14ac:dyDescent="0.25">
      <c r="A24" t="s">
        <v>34</v>
      </c>
      <c r="B24" t="s">
        <v>10</v>
      </c>
      <c r="C24">
        <v>36</v>
      </c>
      <c r="D24">
        <v>30</v>
      </c>
      <c r="E24">
        <v>0</v>
      </c>
      <c r="F24">
        <v>10</v>
      </c>
      <c r="G24" t="s">
        <v>10</v>
      </c>
      <c r="H24">
        <v>1</v>
      </c>
      <c r="I24">
        <v>0</v>
      </c>
      <c r="J24">
        <v>2</v>
      </c>
      <c r="K24">
        <v>54</v>
      </c>
      <c r="L24" t="s">
        <v>10</v>
      </c>
      <c r="M24">
        <v>0</v>
      </c>
      <c r="N24" t="s">
        <v>10</v>
      </c>
      <c r="O24" t="s">
        <v>10</v>
      </c>
      <c r="P24" t="s">
        <v>10</v>
      </c>
      <c r="Q24" t="s">
        <v>10</v>
      </c>
    </row>
    <row r="25" spans="1:17" ht="15" customHeight="1" x14ac:dyDescent="0.25">
      <c r="A25" t="s">
        <v>35</v>
      </c>
      <c r="B25" t="s">
        <v>10</v>
      </c>
      <c r="C25">
        <v>28</v>
      </c>
      <c r="D25">
        <v>33</v>
      </c>
      <c r="E25">
        <v>0</v>
      </c>
      <c r="F25">
        <v>7</v>
      </c>
      <c r="G25" t="s">
        <v>10</v>
      </c>
      <c r="H25">
        <v>1</v>
      </c>
      <c r="I25">
        <v>0</v>
      </c>
      <c r="J25">
        <v>2</v>
      </c>
      <c r="K25">
        <v>29</v>
      </c>
      <c r="L25" t="s">
        <v>10</v>
      </c>
      <c r="M25">
        <v>0</v>
      </c>
      <c r="N25" t="s">
        <v>10</v>
      </c>
      <c r="O25" t="s">
        <v>10</v>
      </c>
      <c r="P25" t="s">
        <v>10</v>
      </c>
      <c r="Q25" t="s">
        <v>10</v>
      </c>
    </row>
    <row r="26" spans="1:17" ht="15" customHeight="1" x14ac:dyDescent="0.25">
      <c r="A26" t="s">
        <v>36</v>
      </c>
      <c r="B26" t="s">
        <v>10</v>
      </c>
      <c r="C26">
        <v>24</v>
      </c>
      <c r="D26">
        <v>24</v>
      </c>
      <c r="E26">
        <v>0</v>
      </c>
      <c r="F26">
        <v>12</v>
      </c>
      <c r="G26" t="s">
        <v>10</v>
      </c>
      <c r="H26">
        <v>2</v>
      </c>
      <c r="I26">
        <v>0</v>
      </c>
      <c r="J26">
        <v>1</v>
      </c>
      <c r="K26">
        <v>39</v>
      </c>
      <c r="L26" t="s">
        <v>10</v>
      </c>
      <c r="M26">
        <v>0</v>
      </c>
      <c r="N26" t="s">
        <v>10</v>
      </c>
      <c r="O26" t="s">
        <v>10</v>
      </c>
      <c r="P26" t="s">
        <v>10</v>
      </c>
      <c r="Q26" t="s">
        <v>10</v>
      </c>
    </row>
    <row r="27" spans="1:17" ht="15" customHeight="1" x14ac:dyDescent="0.25">
      <c r="A27" t="s">
        <v>37</v>
      </c>
      <c r="B27" t="s">
        <v>10</v>
      </c>
      <c r="C27">
        <v>9</v>
      </c>
      <c r="D27">
        <v>19</v>
      </c>
      <c r="E27">
        <v>0</v>
      </c>
      <c r="F27">
        <v>8</v>
      </c>
      <c r="G27" t="s">
        <v>10</v>
      </c>
      <c r="H27">
        <v>1</v>
      </c>
      <c r="I27">
        <v>0</v>
      </c>
      <c r="J27">
        <v>2</v>
      </c>
      <c r="K27">
        <v>36</v>
      </c>
      <c r="L27" t="s">
        <v>10</v>
      </c>
      <c r="M27">
        <v>0</v>
      </c>
      <c r="N27" t="s">
        <v>10</v>
      </c>
      <c r="O27" t="s">
        <v>10</v>
      </c>
      <c r="P27" t="s">
        <v>10</v>
      </c>
      <c r="Q27" t="s">
        <v>10</v>
      </c>
    </row>
    <row r="28" spans="1:17" ht="15" customHeight="1" x14ac:dyDescent="0.25">
      <c r="A28" t="s">
        <v>38</v>
      </c>
      <c r="B28" t="s">
        <v>10</v>
      </c>
      <c r="C28">
        <v>16</v>
      </c>
      <c r="D28">
        <v>22</v>
      </c>
      <c r="E28">
        <v>0</v>
      </c>
      <c r="F28">
        <v>8</v>
      </c>
      <c r="G28" t="s">
        <v>10</v>
      </c>
      <c r="H28">
        <v>2</v>
      </c>
      <c r="I28">
        <v>0</v>
      </c>
      <c r="J28">
        <v>1</v>
      </c>
      <c r="K28">
        <v>30</v>
      </c>
      <c r="L28" t="s">
        <v>10</v>
      </c>
      <c r="M28">
        <v>0</v>
      </c>
      <c r="N28" t="s">
        <v>10</v>
      </c>
      <c r="O28" t="s">
        <v>10</v>
      </c>
      <c r="P28" t="s">
        <v>10</v>
      </c>
      <c r="Q28" t="s">
        <v>10</v>
      </c>
    </row>
    <row r="29" spans="1:17" ht="15" customHeight="1" x14ac:dyDescent="0.25">
      <c r="A29" t="s">
        <v>39</v>
      </c>
      <c r="B29" t="s">
        <v>10</v>
      </c>
      <c r="C29">
        <v>9</v>
      </c>
      <c r="D29">
        <v>25</v>
      </c>
      <c r="E29">
        <v>0</v>
      </c>
      <c r="F29">
        <v>8</v>
      </c>
      <c r="G29" t="s">
        <v>10</v>
      </c>
      <c r="H29">
        <v>1</v>
      </c>
      <c r="I29">
        <v>0</v>
      </c>
      <c r="J29">
        <v>1</v>
      </c>
      <c r="K29">
        <v>39</v>
      </c>
      <c r="L29" t="s">
        <v>10</v>
      </c>
      <c r="M29">
        <v>0</v>
      </c>
      <c r="N29" t="s">
        <v>10</v>
      </c>
      <c r="O29" t="s">
        <v>10</v>
      </c>
      <c r="P29" t="s">
        <v>10</v>
      </c>
      <c r="Q29" t="s">
        <v>10</v>
      </c>
    </row>
    <row r="30" spans="1:17" ht="15" customHeight="1" x14ac:dyDescent="0.25">
      <c r="A30" t="s">
        <v>40</v>
      </c>
      <c r="B30" t="s">
        <v>10</v>
      </c>
      <c r="C30">
        <v>17</v>
      </c>
      <c r="D30">
        <v>34</v>
      </c>
      <c r="E30">
        <v>0</v>
      </c>
      <c r="F30">
        <v>13</v>
      </c>
      <c r="G30" t="s">
        <v>10</v>
      </c>
      <c r="H30">
        <v>1</v>
      </c>
      <c r="I30">
        <v>0</v>
      </c>
      <c r="J30">
        <v>1</v>
      </c>
      <c r="K30">
        <v>46</v>
      </c>
      <c r="L30" t="s">
        <v>10</v>
      </c>
      <c r="M30">
        <v>0</v>
      </c>
      <c r="N30" t="s">
        <v>10</v>
      </c>
      <c r="O30" t="s">
        <v>10</v>
      </c>
      <c r="P30" t="s">
        <v>10</v>
      </c>
      <c r="Q30" t="s">
        <v>10</v>
      </c>
    </row>
    <row r="31" spans="1:17" ht="15" customHeight="1" x14ac:dyDescent="0.25">
      <c r="B31" s="11"/>
      <c r="C31" s="11">
        <f>SUM(C15:C30)</f>
        <v>399</v>
      </c>
      <c r="D31" s="11">
        <f t="shared" ref="D31:M31" si="0">SUM(D15:D30)</f>
        <v>433</v>
      </c>
      <c r="E31" s="11">
        <f t="shared" si="0"/>
        <v>0</v>
      </c>
      <c r="F31" s="11">
        <f t="shared" si="0"/>
        <v>140</v>
      </c>
      <c r="G31" s="11"/>
      <c r="H31" s="11">
        <f t="shared" si="0"/>
        <v>16</v>
      </c>
      <c r="I31" s="11">
        <f t="shared" si="0"/>
        <v>1</v>
      </c>
      <c r="J31" s="11">
        <f t="shared" si="0"/>
        <v>24</v>
      </c>
      <c r="K31" s="11">
        <f t="shared" si="0"/>
        <v>664</v>
      </c>
      <c r="L31" s="11"/>
      <c r="M31" s="11">
        <f t="shared" si="0"/>
        <v>0</v>
      </c>
      <c r="N31" s="11"/>
      <c r="O31" s="11"/>
    </row>
    <row r="32" spans="1:17" ht="15" customHeight="1" x14ac:dyDescent="0.25">
      <c r="A32" t="s">
        <v>41</v>
      </c>
      <c r="B32" t="s">
        <v>10</v>
      </c>
      <c r="C32">
        <v>0</v>
      </c>
      <c r="D32">
        <v>0</v>
      </c>
      <c r="E32">
        <v>0</v>
      </c>
      <c r="F32">
        <v>0</v>
      </c>
      <c r="G32" t="s">
        <v>10</v>
      </c>
      <c r="H32">
        <v>0</v>
      </c>
      <c r="I32">
        <v>0</v>
      </c>
      <c r="J32">
        <v>0</v>
      </c>
      <c r="K32">
        <v>0</v>
      </c>
      <c r="L32" t="s">
        <v>10</v>
      </c>
      <c r="M32">
        <v>0</v>
      </c>
      <c r="N32" t="s">
        <v>10</v>
      </c>
      <c r="O32" t="s">
        <v>10</v>
      </c>
      <c r="P32" t="s">
        <v>10</v>
      </c>
      <c r="Q32" t="s">
        <v>10</v>
      </c>
    </row>
    <row r="33" spans="1:17" ht="15" customHeight="1" x14ac:dyDescent="0.25">
      <c r="A33" t="s">
        <v>42</v>
      </c>
      <c r="B33" t="s">
        <v>10</v>
      </c>
      <c r="C33">
        <v>12</v>
      </c>
      <c r="D33">
        <v>38</v>
      </c>
      <c r="E33">
        <v>0</v>
      </c>
      <c r="F33">
        <v>14</v>
      </c>
      <c r="G33" t="s">
        <v>10</v>
      </c>
      <c r="H33">
        <v>3</v>
      </c>
      <c r="I33">
        <v>0</v>
      </c>
      <c r="J33">
        <v>1</v>
      </c>
      <c r="K33">
        <v>44</v>
      </c>
      <c r="L33" t="s">
        <v>10</v>
      </c>
      <c r="M33">
        <v>0</v>
      </c>
      <c r="N33" t="s">
        <v>10</v>
      </c>
      <c r="O33" t="s">
        <v>10</v>
      </c>
      <c r="P33" t="s">
        <v>10</v>
      </c>
      <c r="Q33" t="s">
        <v>10</v>
      </c>
    </row>
    <row r="34" spans="1:17" ht="15" customHeight="1" x14ac:dyDescent="0.25">
      <c r="A34" t="s">
        <v>43</v>
      </c>
      <c r="B34" t="s">
        <v>10</v>
      </c>
      <c r="C34">
        <v>21</v>
      </c>
      <c r="D34">
        <v>25</v>
      </c>
      <c r="E34">
        <v>0</v>
      </c>
      <c r="F34">
        <v>15</v>
      </c>
      <c r="G34" t="s">
        <v>10</v>
      </c>
      <c r="H34">
        <v>4</v>
      </c>
      <c r="I34">
        <v>0</v>
      </c>
      <c r="J34">
        <v>6</v>
      </c>
      <c r="K34">
        <v>44</v>
      </c>
      <c r="L34" t="s">
        <v>10</v>
      </c>
      <c r="M34">
        <v>0</v>
      </c>
      <c r="N34" t="s">
        <v>10</v>
      </c>
      <c r="O34" t="s">
        <v>10</v>
      </c>
      <c r="P34" t="s">
        <v>10</v>
      </c>
      <c r="Q34" t="s">
        <v>10</v>
      </c>
    </row>
    <row r="35" spans="1:17" ht="15" customHeight="1" x14ac:dyDescent="0.25">
      <c r="A35" t="s">
        <v>44</v>
      </c>
      <c r="B35" t="s">
        <v>10</v>
      </c>
      <c r="C35">
        <v>18</v>
      </c>
      <c r="D35">
        <v>47</v>
      </c>
      <c r="E35">
        <v>0</v>
      </c>
      <c r="F35">
        <v>17</v>
      </c>
      <c r="G35" t="s">
        <v>10</v>
      </c>
      <c r="H35">
        <v>2</v>
      </c>
      <c r="I35">
        <v>0</v>
      </c>
      <c r="J35">
        <v>1</v>
      </c>
      <c r="K35">
        <v>58</v>
      </c>
      <c r="L35" t="s">
        <v>10</v>
      </c>
      <c r="M35">
        <v>0</v>
      </c>
      <c r="N35" t="s">
        <v>10</v>
      </c>
      <c r="O35" t="s">
        <v>10</v>
      </c>
      <c r="P35" t="s">
        <v>10</v>
      </c>
      <c r="Q35" t="s">
        <v>10</v>
      </c>
    </row>
    <row r="36" spans="1:17" ht="15" customHeight="1" x14ac:dyDescent="0.25">
      <c r="A36" t="s">
        <v>45</v>
      </c>
      <c r="B36" t="s">
        <v>10</v>
      </c>
      <c r="C36">
        <v>15</v>
      </c>
      <c r="D36">
        <v>18</v>
      </c>
      <c r="E36">
        <v>1</v>
      </c>
      <c r="F36">
        <v>20</v>
      </c>
      <c r="G36" t="s">
        <v>10</v>
      </c>
      <c r="H36">
        <v>4</v>
      </c>
      <c r="I36">
        <v>0</v>
      </c>
      <c r="J36">
        <v>2</v>
      </c>
      <c r="K36">
        <v>52</v>
      </c>
      <c r="L36" t="s">
        <v>10</v>
      </c>
      <c r="M36">
        <v>0</v>
      </c>
      <c r="N36" t="s">
        <v>10</v>
      </c>
      <c r="O36" t="s">
        <v>10</v>
      </c>
      <c r="P36" t="s">
        <v>10</v>
      </c>
      <c r="Q36" t="s">
        <v>10</v>
      </c>
    </row>
    <row r="37" spans="1:17" ht="15" customHeight="1" x14ac:dyDescent="0.25">
      <c r="A37" t="s">
        <v>46</v>
      </c>
      <c r="B37" t="s">
        <v>10</v>
      </c>
      <c r="C37">
        <v>9</v>
      </c>
      <c r="D37">
        <v>33</v>
      </c>
      <c r="E37">
        <v>0</v>
      </c>
      <c r="F37">
        <v>24</v>
      </c>
      <c r="G37" t="s">
        <v>10</v>
      </c>
      <c r="H37">
        <v>2</v>
      </c>
      <c r="I37">
        <v>0</v>
      </c>
      <c r="J37">
        <v>4</v>
      </c>
      <c r="K37">
        <v>49</v>
      </c>
      <c r="L37" t="s">
        <v>10</v>
      </c>
      <c r="M37">
        <v>0</v>
      </c>
      <c r="N37" t="s">
        <v>10</v>
      </c>
      <c r="O37" t="s">
        <v>10</v>
      </c>
      <c r="P37" t="s">
        <v>10</v>
      </c>
      <c r="Q37" t="s">
        <v>10</v>
      </c>
    </row>
    <row r="38" spans="1:17" ht="15" customHeight="1" x14ac:dyDescent="0.25">
      <c r="A38" t="s">
        <v>47</v>
      </c>
      <c r="B38" t="s">
        <v>10</v>
      </c>
      <c r="C38">
        <v>24</v>
      </c>
      <c r="D38">
        <v>39</v>
      </c>
      <c r="E38">
        <v>0</v>
      </c>
      <c r="F38">
        <v>28</v>
      </c>
      <c r="G38" t="s">
        <v>10</v>
      </c>
      <c r="H38">
        <v>6</v>
      </c>
      <c r="I38">
        <v>0</v>
      </c>
      <c r="J38">
        <v>5</v>
      </c>
      <c r="K38">
        <v>70</v>
      </c>
      <c r="L38" t="s">
        <v>10</v>
      </c>
      <c r="M38">
        <v>0</v>
      </c>
      <c r="N38" t="s">
        <v>10</v>
      </c>
      <c r="O38" t="s">
        <v>10</v>
      </c>
      <c r="P38" t="s">
        <v>10</v>
      </c>
      <c r="Q38" t="s">
        <v>10</v>
      </c>
    </row>
    <row r="39" spans="1:17" ht="15" customHeight="1" x14ac:dyDescent="0.25">
      <c r="A39" t="s">
        <v>48</v>
      </c>
      <c r="B39" t="s">
        <v>10</v>
      </c>
      <c r="C39">
        <v>19</v>
      </c>
      <c r="D39">
        <v>38</v>
      </c>
      <c r="E39">
        <v>0</v>
      </c>
      <c r="F39">
        <v>21</v>
      </c>
      <c r="G39" t="s">
        <v>10</v>
      </c>
      <c r="H39">
        <v>9</v>
      </c>
      <c r="I39">
        <v>0</v>
      </c>
      <c r="J39">
        <v>1</v>
      </c>
      <c r="K39">
        <v>51</v>
      </c>
      <c r="L39" t="s">
        <v>10</v>
      </c>
      <c r="M39">
        <v>0</v>
      </c>
      <c r="N39" t="s">
        <v>10</v>
      </c>
      <c r="O39" t="s">
        <v>10</v>
      </c>
      <c r="P39" t="s">
        <v>10</v>
      </c>
      <c r="Q39" t="s">
        <v>10</v>
      </c>
    </row>
    <row r="40" spans="1:17" ht="15" customHeight="1" x14ac:dyDescent="0.25">
      <c r="A40" t="s">
        <v>49</v>
      </c>
      <c r="B40" t="s">
        <v>10</v>
      </c>
      <c r="C40">
        <v>24</v>
      </c>
      <c r="D40">
        <v>30</v>
      </c>
      <c r="E40">
        <v>0</v>
      </c>
      <c r="F40">
        <v>20</v>
      </c>
      <c r="G40" t="s">
        <v>10</v>
      </c>
      <c r="H40">
        <v>11</v>
      </c>
      <c r="I40">
        <v>0</v>
      </c>
      <c r="J40">
        <v>5</v>
      </c>
      <c r="K40">
        <v>55</v>
      </c>
      <c r="L40" t="s">
        <v>10</v>
      </c>
      <c r="M40">
        <v>0</v>
      </c>
      <c r="N40" t="s">
        <v>10</v>
      </c>
      <c r="O40" t="s">
        <v>10</v>
      </c>
      <c r="P40" t="s">
        <v>10</v>
      </c>
      <c r="Q40" t="s">
        <v>10</v>
      </c>
    </row>
    <row r="41" spans="1:17" ht="15" customHeight="1" x14ac:dyDescent="0.25">
      <c r="A41" t="s">
        <v>50</v>
      </c>
      <c r="B41" t="s">
        <v>10</v>
      </c>
      <c r="C41">
        <v>18</v>
      </c>
      <c r="D41">
        <v>34</v>
      </c>
      <c r="E41">
        <v>0</v>
      </c>
      <c r="F41">
        <v>34</v>
      </c>
      <c r="G41" t="s">
        <v>10</v>
      </c>
      <c r="H41">
        <v>10</v>
      </c>
      <c r="I41">
        <v>0</v>
      </c>
      <c r="J41">
        <v>1</v>
      </c>
      <c r="K41">
        <v>55</v>
      </c>
      <c r="L41" t="s">
        <v>10</v>
      </c>
      <c r="M41">
        <v>0</v>
      </c>
      <c r="N41" t="s">
        <v>10</v>
      </c>
      <c r="O41" t="s">
        <v>10</v>
      </c>
      <c r="P41" t="s">
        <v>10</v>
      </c>
      <c r="Q41" t="s">
        <v>10</v>
      </c>
    </row>
    <row r="42" spans="1:17" ht="15" customHeight="1" x14ac:dyDescent="0.25">
      <c r="A42" t="s">
        <v>51</v>
      </c>
      <c r="B42" t="s">
        <v>10</v>
      </c>
      <c r="C42">
        <v>10</v>
      </c>
      <c r="D42">
        <v>29</v>
      </c>
      <c r="E42">
        <v>0</v>
      </c>
      <c r="F42">
        <v>27</v>
      </c>
      <c r="G42" t="s">
        <v>10</v>
      </c>
      <c r="H42">
        <v>11</v>
      </c>
      <c r="I42">
        <v>0</v>
      </c>
      <c r="J42">
        <v>4</v>
      </c>
      <c r="K42">
        <v>68</v>
      </c>
      <c r="L42" t="s">
        <v>10</v>
      </c>
      <c r="M42">
        <v>0</v>
      </c>
      <c r="N42" t="s">
        <v>10</v>
      </c>
      <c r="O42" t="s">
        <v>10</v>
      </c>
      <c r="P42" t="s">
        <v>10</v>
      </c>
      <c r="Q42" t="s">
        <v>10</v>
      </c>
    </row>
    <row r="43" spans="1:17" ht="15" customHeight="1" x14ac:dyDescent="0.25">
      <c r="A43" t="s">
        <v>52</v>
      </c>
      <c r="B43" t="s">
        <v>10</v>
      </c>
      <c r="C43">
        <v>32</v>
      </c>
      <c r="D43">
        <v>34</v>
      </c>
      <c r="E43">
        <v>0</v>
      </c>
      <c r="F43">
        <v>32</v>
      </c>
      <c r="G43" t="s">
        <v>10</v>
      </c>
      <c r="H43">
        <v>7</v>
      </c>
      <c r="I43">
        <v>1</v>
      </c>
      <c r="J43">
        <v>3</v>
      </c>
      <c r="K43">
        <v>84</v>
      </c>
      <c r="L43" t="s">
        <v>10</v>
      </c>
      <c r="M43">
        <v>0</v>
      </c>
      <c r="N43" t="s">
        <v>10</v>
      </c>
      <c r="O43" t="s">
        <v>10</v>
      </c>
      <c r="P43" t="s">
        <v>10</v>
      </c>
      <c r="Q43" t="s">
        <v>10</v>
      </c>
    </row>
    <row r="44" spans="1:17" ht="15" customHeight="1" x14ac:dyDescent="0.25">
      <c r="A44" t="s">
        <v>53</v>
      </c>
      <c r="B44" t="s">
        <v>10</v>
      </c>
      <c r="C44">
        <v>23</v>
      </c>
      <c r="D44">
        <v>35</v>
      </c>
      <c r="E44">
        <v>0</v>
      </c>
      <c r="F44">
        <v>36</v>
      </c>
      <c r="G44" t="s">
        <v>10</v>
      </c>
      <c r="H44">
        <v>13</v>
      </c>
      <c r="I44">
        <v>0</v>
      </c>
      <c r="J44">
        <v>2</v>
      </c>
      <c r="K44">
        <v>63</v>
      </c>
      <c r="L44" t="s">
        <v>10</v>
      </c>
      <c r="M44">
        <v>0</v>
      </c>
      <c r="N44" t="s">
        <v>10</v>
      </c>
      <c r="O44" t="s">
        <v>10</v>
      </c>
      <c r="P44" t="s">
        <v>10</v>
      </c>
      <c r="Q44" t="s">
        <v>10</v>
      </c>
    </row>
    <row r="45" spans="1:17" ht="15" customHeight="1" x14ac:dyDescent="0.25">
      <c r="A45" t="s">
        <v>54</v>
      </c>
      <c r="B45" t="s">
        <v>10</v>
      </c>
      <c r="C45">
        <v>29</v>
      </c>
      <c r="D45">
        <v>42</v>
      </c>
      <c r="E45">
        <v>0</v>
      </c>
      <c r="F45">
        <v>39</v>
      </c>
      <c r="G45" t="s">
        <v>10</v>
      </c>
      <c r="H45">
        <v>18</v>
      </c>
      <c r="I45">
        <v>0</v>
      </c>
      <c r="J45">
        <v>5</v>
      </c>
      <c r="K45">
        <v>83</v>
      </c>
      <c r="L45" t="s">
        <v>10</v>
      </c>
      <c r="M45">
        <v>0</v>
      </c>
      <c r="N45" t="s">
        <v>10</v>
      </c>
      <c r="O45" t="s">
        <v>10</v>
      </c>
      <c r="P45" t="s">
        <v>10</v>
      </c>
      <c r="Q45" t="s">
        <v>10</v>
      </c>
    </row>
    <row r="46" spans="1:17" ht="15" customHeight="1" x14ac:dyDescent="0.25">
      <c r="A46" t="s">
        <v>55</v>
      </c>
      <c r="B46" t="s">
        <v>10</v>
      </c>
      <c r="C46">
        <v>36</v>
      </c>
      <c r="D46">
        <v>32</v>
      </c>
      <c r="E46">
        <v>0</v>
      </c>
      <c r="F46">
        <v>39</v>
      </c>
      <c r="G46" t="s">
        <v>10</v>
      </c>
      <c r="H46">
        <v>18</v>
      </c>
      <c r="I46">
        <v>0</v>
      </c>
      <c r="J46">
        <v>4</v>
      </c>
      <c r="K46">
        <v>68</v>
      </c>
      <c r="L46" t="s">
        <v>10</v>
      </c>
      <c r="M46">
        <v>0</v>
      </c>
      <c r="N46" t="s">
        <v>10</v>
      </c>
      <c r="O46" t="s">
        <v>10</v>
      </c>
      <c r="P46" t="s">
        <v>10</v>
      </c>
      <c r="Q46" t="s">
        <v>10</v>
      </c>
    </row>
    <row r="47" spans="1:17" ht="15" customHeight="1" x14ac:dyDescent="0.25">
      <c r="A47" t="s">
        <v>56</v>
      </c>
      <c r="B47" t="s">
        <v>10</v>
      </c>
      <c r="C47">
        <v>22</v>
      </c>
      <c r="D47">
        <v>30</v>
      </c>
      <c r="E47">
        <v>0</v>
      </c>
      <c r="F47">
        <v>28</v>
      </c>
      <c r="G47" t="s">
        <v>10</v>
      </c>
      <c r="H47">
        <v>16</v>
      </c>
      <c r="I47">
        <v>2</v>
      </c>
      <c r="J47">
        <v>4</v>
      </c>
      <c r="K47">
        <v>80</v>
      </c>
      <c r="L47" t="s">
        <v>10</v>
      </c>
      <c r="M47">
        <v>0</v>
      </c>
      <c r="N47" t="s">
        <v>10</v>
      </c>
      <c r="O47" t="s">
        <v>10</v>
      </c>
      <c r="P47" t="s">
        <v>10</v>
      </c>
      <c r="Q47" t="s">
        <v>10</v>
      </c>
    </row>
    <row r="48" spans="1:17" ht="15" customHeight="1" x14ac:dyDescent="0.25">
      <c r="A48" t="s">
        <v>57</v>
      </c>
      <c r="B48" t="s">
        <v>10</v>
      </c>
      <c r="C48">
        <v>32</v>
      </c>
      <c r="D48">
        <v>28</v>
      </c>
      <c r="E48">
        <v>0</v>
      </c>
      <c r="F48">
        <v>21</v>
      </c>
      <c r="G48" t="s">
        <v>10</v>
      </c>
      <c r="H48">
        <v>14</v>
      </c>
      <c r="I48">
        <v>0</v>
      </c>
      <c r="J48">
        <v>3</v>
      </c>
      <c r="K48">
        <v>66</v>
      </c>
      <c r="L48" t="s">
        <v>10</v>
      </c>
      <c r="M48">
        <v>0</v>
      </c>
      <c r="N48" t="s">
        <v>10</v>
      </c>
      <c r="O48" t="s">
        <v>10</v>
      </c>
      <c r="P48" t="s">
        <v>10</v>
      </c>
      <c r="Q48" t="s">
        <v>10</v>
      </c>
    </row>
    <row r="49" spans="2:15" ht="15" customHeight="1" x14ac:dyDescent="0.25">
      <c r="B49" s="12"/>
      <c r="C49" s="12">
        <f>SUM(C33:C48)</f>
        <v>344</v>
      </c>
      <c r="D49" s="12">
        <f t="shared" ref="D49:F49" si="1">SUM(D33:D48)</f>
        <v>532</v>
      </c>
      <c r="E49" s="12">
        <f t="shared" si="1"/>
        <v>1</v>
      </c>
      <c r="F49" s="12">
        <f t="shared" si="1"/>
        <v>415</v>
      </c>
      <c r="G49" s="12"/>
      <c r="H49" s="12">
        <f t="shared" ref="H49:K49" si="2">SUM(H33:H48)</f>
        <v>148</v>
      </c>
      <c r="I49" s="12">
        <f t="shared" si="2"/>
        <v>3</v>
      </c>
      <c r="J49" s="12">
        <f t="shared" si="2"/>
        <v>51</v>
      </c>
      <c r="K49" s="12">
        <f t="shared" si="2"/>
        <v>990</v>
      </c>
      <c r="L49" s="12"/>
      <c r="M49" s="12">
        <f t="shared" ref="M49" si="3">SUM(M33:M48)</f>
        <v>0</v>
      </c>
      <c r="N49" s="12"/>
      <c r="O49" s="12"/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25" workbookViewId="0">
      <selection activeCell="H48" sqref="H48"/>
    </sheetView>
  </sheetViews>
  <sheetFormatPr defaultColWidth="11.88671875" defaultRowHeight="15" customHeight="1" x14ac:dyDescent="0.25"/>
  <cols>
    <col min="1" max="1" width="11.88671875" bestFit="1" customWidth="1"/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10</v>
      </c>
      <c r="B6" s="6"/>
      <c r="C6" s="7" t="s">
        <v>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10</v>
      </c>
      <c r="B7" s="6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10</v>
      </c>
      <c r="B8" s="6"/>
      <c r="C8" s="7" t="s">
        <v>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10</v>
      </c>
      <c r="B9" s="6"/>
      <c r="C9" s="7" t="s">
        <v>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11</v>
      </c>
      <c r="B10" s="6"/>
      <c r="C10" s="7" t="s">
        <v>12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13</v>
      </c>
      <c r="B11" s="6"/>
      <c r="C11" s="7" t="s">
        <v>58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10</v>
      </c>
      <c r="B12" s="8" t="s">
        <v>15</v>
      </c>
      <c r="C12" s="9"/>
      <c r="D12" s="9"/>
      <c r="E12" s="10"/>
      <c r="F12" s="8" t="s">
        <v>16</v>
      </c>
      <c r="G12" s="9"/>
      <c r="H12" s="9"/>
      <c r="I12" s="10"/>
      <c r="J12" s="8" t="s">
        <v>15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10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10</v>
      </c>
      <c r="C15">
        <v>0</v>
      </c>
      <c r="D15">
        <v>0</v>
      </c>
      <c r="E15">
        <v>0</v>
      </c>
      <c r="F15">
        <v>0</v>
      </c>
      <c r="G15" t="s">
        <v>10</v>
      </c>
      <c r="H15">
        <v>0</v>
      </c>
      <c r="I15">
        <v>0</v>
      </c>
      <c r="J15">
        <v>0</v>
      </c>
      <c r="K15">
        <v>1</v>
      </c>
      <c r="L15" t="s">
        <v>10</v>
      </c>
      <c r="M15">
        <v>0</v>
      </c>
      <c r="N15" t="s">
        <v>10</v>
      </c>
      <c r="O15" t="s">
        <v>10</v>
      </c>
      <c r="P15" t="s">
        <v>10</v>
      </c>
      <c r="Q15" t="s">
        <v>10</v>
      </c>
    </row>
    <row r="16" spans="1:17" ht="15" customHeight="1" x14ac:dyDescent="0.25">
      <c r="A16" t="s">
        <v>26</v>
      </c>
      <c r="B16" t="s">
        <v>10</v>
      </c>
      <c r="C16">
        <v>1</v>
      </c>
      <c r="D16">
        <v>0</v>
      </c>
      <c r="E16">
        <v>0</v>
      </c>
      <c r="F16">
        <v>0</v>
      </c>
      <c r="G16" t="s">
        <v>10</v>
      </c>
      <c r="H16">
        <v>0</v>
      </c>
      <c r="I16">
        <v>0</v>
      </c>
      <c r="J16">
        <v>0</v>
      </c>
      <c r="K16">
        <v>1</v>
      </c>
      <c r="L16" t="s">
        <v>10</v>
      </c>
      <c r="M16">
        <v>0</v>
      </c>
      <c r="N16" t="s">
        <v>10</v>
      </c>
      <c r="O16" t="s">
        <v>10</v>
      </c>
      <c r="P16" t="s">
        <v>10</v>
      </c>
      <c r="Q16" t="s">
        <v>10</v>
      </c>
    </row>
    <row r="17" spans="1:17" ht="15" customHeight="1" x14ac:dyDescent="0.25">
      <c r="A17" t="s">
        <v>27</v>
      </c>
      <c r="B17" t="s">
        <v>10</v>
      </c>
      <c r="C17">
        <v>0</v>
      </c>
      <c r="D17">
        <v>0</v>
      </c>
      <c r="E17">
        <v>0</v>
      </c>
      <c r="F17">
        <v>0</v>
      </c>
      <c r="G17" t="s">
        <v>10</v>
      </c>
      <c r="H17">
        <v>0</v>
      </c>
      <c r="I17">
        <v>0</v>
      </c>
      <c r="J17">
        <v>0</v>
      </c>
      <c r="K17">
        <v>1</v>
      </c>
      <c r="L17" t="s">
        <v>10</v>
      </c>
      <c r="M17">
        <v>0</v>
      </c>
      <c r="N17" t="s">
        <v>10</v>
      </c>
      <c r="O17" t="s">
        <v>10</v>
      </c>
      <c r="P17" t="s">
        <v>10</v>
      </c>
      <c r="Q17" t="s">
        <v>10</v>
      </c>
    </row>
    <row r="18" spans="1:17" ht="15" customHeight="1" x14ac:dyDescent="0.25">
      <c r="A18" t="s">
        <v>28</v>
      </c>
      <c r="B18" t="s">
        <v>10</v>
      </c>
      <c r="C18">
        <v>1</v>
      </c>
      <c r="D18">
        <v>0</v>
      </c>
      <c r="E18">
        <v>0</v>
      </c>
      <c r="F18">
        <v>0</v>
      </c>
      <c r="G18" t="s">
        <v>10</v>
      </c>
      <c r="H18">
        <v>0</v>
      </c>
      <c r="I18">
        <v>0</v>
      </c>
      <c r="J18">
        <v>0</v>
      </c>
      <c r="K18">
        <v>2</v>
      </c>
      <c r="L18" t="s">
        <v>10</v>
      </c>
      <c r="M18">
        <v>0</v>
      </c>
      <c r="N18" t="s">
        <v>10</v>
      </c>
      <c r="O18" t="s">
        <v>10</v>
      </c>
      <c r="P18" t="s">
        <v>10</v>
      </c>
      <c r="Q18" t="s">
        <v>10</v>
      </c>
    </row>
    <row r="19" spans="1:17" ht="15" customHeight="1" x14ac:dyDescent="0.25">
      <c r="A19" t="s">
        <v>29</v>
      </c>
      <c r="B19" t="s">
        <v>10</v>
      </c>
      <c r="C19">
        <v>1</v>
      </c>
      <c r="D19">
        <v>0</v>
      </c>
      <c r="E19">
        <v>0</v>
      </c>
      <c r="F19">
        <v>0</v>
      </c>
      <c r="G19" t="s">
        <v>10</v>
      </c>
      <c r="H19">
        <v>0</v>
      </c>
      <c r="I19">
        <v>0</v>
      </c>
      <c r="J19">
        <v>0</v>
      </c>
      <c r="K19">
        <v>1</v>
      </c>
      <c r="L19" t="s">
        <v>10</v>
      </c>
      <c r="M19">
        <v>0</v>
      </c>
      <c r="N19" t="s">
        <v>10</v>
      </c>
      <c r="O19" t="s">
        <v>10</v>
      </c>
      <c r="P19" t="s">
        <v>10</v>
      </c>
      <c r="Q19" t="s">
        <v>10</v>
      </c>
    </row>
    <row r="20" spans="1:17" ht="15" customHeight="1" x14ac:dyDescent="0.25">
      <c r="A20" t="s">
        <v>30</v>
      </c>
      <c r="B20" t="s">
        <v>10</v>
      </c>
      <c r="C20">
        <v>1</v>
      </c>
      <c r="D20">
        <v>0</v>
      </c>
      <c r="E20">
        <v>0</v>
      </c>
      <c r="F20">
        <v>2</v>
      </c>
      <c r="G20" t="s">
        <v>10</v>
      </c>
      <c r="H20">
        <v>0</v>
      </c>
      <c r="I20">
        <v>0</v>
      </c>
      <c r="J20">
        <v>0</v>
      </c>
      <c r="K20">
        <v>2</v>
      </c>
      <c r="L20" t="s">
        <v>10</v>
      </c>
      <c r="M20">
        <v>0</v>
      </c>
      <c r="N20" t="s">
        <v>10</v>
      </c>
      <c r="O20" t="s">
        <v>10</v>
      </c>
      <c r="P20" t="s">
        <v>10</v>
      </c>
      <c r="Q20" t="s">
        <v>10</v>
      </c>
    </row>
    <row r="21" spans="1:17" ht="15" customHeight="1" x14ac:dyDescent="0.25">
      <c r="A21" t="s">
        <v>31</v>
      </c>
      <c r="B21" t="s">
        <v>10</v>
      </c>
      <c r="C21">
        <v>0</v>
      </c>
      <c r="D21">
        <v>1</v>
      </c>
      <c r="E21">
        <v>0</v>
      </c>
      <c r="F21">
        <v>0</v>
      </c>
      <c r="G21" t="s">
        <v>10</v>
      </c>
      <c r="H21">
        <v>0</v>
      </c>
      <c r="I21">
        <v>0</v>
      </c>
      <c r="J21">
        <v>0</v>
      </c>
      <c r="K21">
        <v>0</v>
      </c>
      <c r="L21" t="s">
        <v>10</v>
      </c>
      <c r="M21">
        <v>0</v>
      </c>
      <c r="N21" t="s">
        <v>10</v>
      </c>
      <c r="O21" t="s">
        <v>10</v>
      </c>
      <c r="P21" t="s">
        <v>10</v>
      </c>
      <c r="Q21" t="s">
        <v>10</v>
      </c>
    </row>
    <row r="22" spans="1:17" ht="15" customHeight="1" x14ac:dyDescent="0.25">
      <c r="A22" t="s">
        <v>32</v>
      </c>
      <c r="B22" t="s">
        <v>10</v>
      </c>
      <c r="C22">
        <v>0</v>
      </c>
      <c r="D22">
        <v>0</v>
      </c>
      <c r="E22">
        <v>0</v>
      </c>
      <c r="F22">
        <v>0</v>
      </c>
      <c r="G22" t="s">
        <v>10</v>
      </c>
      <c r="H22">
        <v>1</v>
      </c>
      <c r="I22">
        <v>0</v>
      </c>
      <c r="J22">
        <v>0</v>
      </c>
      <c r="K22">
        <v>1</v>
      </c>
      <c r="L22" t="s">
        <v>10</v>
      </c>
      <c r="M22">
        <v>0</v>
      </c>
      <c r="N22" t="s">
        <v>10</v>
      </c>
      <c r="O22" t="s">
        <v>10</v>
      </c>
      <c r="P22" t="s">
        <v>10</v>
      </c>
      <c r="Q22" t="s">
        <v>10</v>
      </c>
    </row>
    <row r="23" spans="1:17" ht="15" customHeight="1" x14ac:dyDescent="0.25">
      <c r="A23" t="s">
        <v>33</v>
      </c>
      <c r="B23" t="s">
        <v>10</v>
      </c>
      <c r="C23">
        <v>0</v>
      </c>
      <c r="D23">
        <v>0</v>
      </c>
      <c r="E23">
        <v>0</v>
      </c>
      <c r="F23">
        <v>0</v>
      </c>
      <c r="G23" t="s">
        <v>10</v>
      </c>
      <c r="H23">
        <v>0</v>
      </c>
      <c r="I23">
        <v>0</v>
      </c>
      <c r="J23">
        <v>0</v>
      </c>
      <c r="K23">
        <v>3</v>
      </c>
      <c r="L23" t="s">
        <v>10</v>
      </c>
      <c r="M23">
        <v>0</v>
      </c>
      <c r="N23" t="s">
        <v>10</v>
      </c>
      <c r="O23" t="s">
        <v>10</v>
      </c>
      <c r="P23" t="s">
        <v>10</v>
      </c>
      <c r="Q23" t="s">
        <v>10</v>
      </c>
    </row>
    <row r="24" spans="1:17" ht="15" customHeight="1" x14ac:dyDescent="0.25">
      <c r="A24" t="s">
        <v>34</v>
      </c>
      <c r="B24" t="s">
        <v>10</v>
      </c>
      <c r="C24">
        <v>0</v>
      </c>
      <c r="D24">
        <v>0</v>
      </c>
      <c r="E24">
        <v>0</v>
      </c>
      <c r="F24">
        <v>1</v>
      </c>
      <c r="G24" t="s">
        <v>10</v>
      </c>
      <c r="H24">
        <v>0</v>
      </c>
      <c r="I24">
        <v>0</v>
      </c>
      <c r="J24">
        <v>0</v>
      </c>
      <c r="K24">
        <v>1</v>
      </c>
      <c r="L24" t="s">
        <v>10</v>
      </c>
      <c r="M24">
        <v>0</v>
      </c>
      <c r="N24" t="s">
        <v>10</v>
      </c>
      <c r="O24" t="s">
        <v>10</v>
      </c>
      <c r="P24" t="s">
        <v>10</v>
      </c>
      <c r="Q24" t="s">
        <v>10</v>
      </c>
    </row>
    <row r="25" spans="1:17" ht="15" customHeight="1" x14ac:dyDescent="0.25">
      <c r="A25" t="s">
        <v>35</v>
      </c>
      <c r="B25" t="s">
        <v>10</v>
      </c>
      <c r="C25">
        <v>0</v>
      </c>
      <c r="D25">
        <v>0</v>
      </c>
      <c r="E25">
        <v>0</v>
      </c>
      <c r="F25">
        <v>1</v>
      </c>
      <c r="G25" t="s">
        <v>10</v>
      </c>
      <c r="H25">
        <v>1</v>
      </c>
      <c r="I25">
        <v>0</v>
      </c>
      <c r="J25">
        <v>0</v>
      </c>
      <c r="K25">
        <v>4</v>
      </c>
      <c r="L25" t="s">
        <v>10</v>
      </c>
      <c r="M25">
        <v>0</v>
      </c>
      <c r="N25" t="s">
        <v>10</v>
      </c>
      <c r="O25" t="s">
        <v>10</v>
      </c>
      <c r="P25" t="s">
        <v>10</v>
      </c>
      <c r="Q25" t="s">
        <v>10</v>
      </c>
    </row>
    <row r="26" spans="1:17" ht="15" customHeight="1" x14ac:dyDescent="0.25">
      <c r="A26" t="s">
        <v>36</v>
      </c>
      <c r="B26" t="s">
        <v>10</v>
      </c>
      <c r="C26">
        <v>0</v>
      </c>
      <c r="D26">
        <v>0</v>
      </c>
      <c r="E26">
        <v>0</v>
      </c>
      <c r="F26">
        <v>0</v>
      </c>
      <c r="G26" t="s">
        <v>10</v>
      </c>
      <c r="H26">
        <v>0</v>
      </c>
      <c r="I26">
        <v>0</v>
      </c>
      <c r="J26">
        <v>0</v>
      </c>
      <c r="K26">
        <v>3</v>
      </c>
      <c r="L26" t="s">
        <v>10</v>
      </c>
      <c r="M26">
        <v>0</v>
      </c>
      <c r="N26" t="s">
        <v>10</v>
      </c>
      <c r="O26" t="s">
        <v>10</v>
      </c>
      <c r="P26" t="s">
        <v>10</v>
      </c>
      <c r="Q26" t="s">
        <v>10</v>
      </c>
    </row>
    <row r="27" spans="1:17" ht="15" customHeight="1" x14ac:dyDescent="0.25">
      <c r="A27" t="s">
        <v>37</v>
      </c>
      <c r="B27" t="s">
        <v>10</v>
      </c>
      <c r="C27">
        <v>0</v>
      </c>
      <c r="D27">
        <v>0</v>
      </c>
      <c r="E27">
        <v>0</v>
      </c>
      <c r="F27">
        <v>0</v>
      </c>
      <c r="G27" t="s">
        <v>10</v>
      </c>
      <c r="H27">
        <v>0</v>
      </c>
      <c r="I27">
        <v>0</v>
      </c>
      <c r="J27">
        <v>0</v>
      </c>
      <c r="K27">
        <v>1</v>
      </c>
      <c r="L27" t="s">
        <v>10</v>
      </c>
      <c r="M27">
        <v>0</v>
      </c>
      <c r="N27" t="s">
        <v>10</v>
      </c>
      <c r="O27" t="s">
        <v>10</v>
      </c>
      <c r="P27" t="s">
        <v>10</v>
      </c>
      <c r="Q27" t="s">
        <v>10</v>
      </c>
    </row>
    <row r="28" spans="1:17" ht="15" customHeight="1" x14ac:dyDescent="0.25">
      <c r="A28" t="s">
        <v>38</v>
      </c>
      <c r="B28" t="s">
        <v>10</v>
      </c>
      <c r="C28">
        <v>1</v>
      </c>
      <c r="D28">
        <v>1</v>
      </c>
      <c r="E28">
        <v>0</v>
      </c>
      <c r="F28">
        <v>1</v>
      </c>
      <c r="G28" t="s">
        <v>10</v>
      </c>
      <c r="H28">
        <v>1</v>
      </c>
      <c r="I28">
        <v>0</v>
      </c>
      <c r="J28">
        <v>0</v>
      </c>
      <c r="K28">
        <v>2</v>
      </c>
      <c r="L28" t="s">
        <v>10</v>
      </c>
      <c r="M28">
        <v>0</v>
      </c>
      <c r="N28" t="s">
        <v>10</v>
      </c>
      <c r="O28" t="s">
        <v>10</v>
      </c>
      <c r="P28" t="s">
        <v>10</v>
      </c>
      <c r="Q28" t="s">
        <v>10</v>
      </c>
    </row>
    <row r="29" spans="1:17" ht="15" customHeight="1" x14ac:dyDescent="0.25">
      <c r="A29" t="s">
        <v>39</v>
      </c>
      <c r="B29" t="s">
        <v>10</v>
      </c>
      <c r="C29">
        <v>0</v>
      </c>
      <c r="D29">
        <v>2</v>
      </c>
      <c r="E29">
        <v>0</v>
      </c>
      <c r="F29">
        <v>1</v>
      </c>
      <c r="G29" t="s">
        <v>10</v>
      </c>
      <c r="H29">
        <v>0</v>
      </c>
      <c r="I29">
        <v>0</v>
      </c>
      <c r="J29">
        <v>0</v>
      </c>
      <c r="K29">
        <v>2</v>
      </c>
      <c r="L29" t="s">
        <v>10</v>
      </c>
      <c r="M29">
        <v>0</v>
      </c>
      <c r="N29" t="s">
        <v>10</v>
      </c>
      <c r="O29" t="s">
        <v>10</v>
      </c>
      <c r="P29" t="s">
        <v>10</v>
      </c>
      <c r="Q29" t="s">
        <v>10</v>
      </c>
    </row>
    <row r="30" spans="1:17" ht="15" customHeight="1" x14ac:dyDescent="0.25">
      <c r="A30" t="s">
        <v>40</v>
      </c>
      <c r="B30" t="s">
        <v>10</v>
      </c>
      <c r="C30">
        <v>0</v>
      </c>
      <c r="D30">
        <v>0</v>
      </c>
      <c r="E30">
        <v>0</v>
      </c>
      <c r="F30">
        <v>2</v>
      </c>
      <c r="G30" t="s">
        <v>10</v>
      </c>
      <c r="H30">
        <v>0</v>
      </c>
      <c r="I30">
        <v>0</v>
      </c>
      <c r="J30">
        <v>0</v>
      </c>
      <c r="K30">
        <v>3</v>
      </c>
      <c r="L30" t="s">
        <v>10</v>
      </c>
      <c r="M30">
        <v>0</v>
      </c>
      <c r="N30" t="s">
        <v>10</v>
      </c>
      <c r="O30" t="s">
        <v>10</v>
      </c>
      <c r="P30" t="s">
        <v>10</v>
      </c>
      <c r="Q30" t="s">
        <v>10</v>
      </c>
    </row>
    <row r="31" spans="1:17" ht="15" customHeight="1" x14ac:dyDescent="0.25">
      <c r="B31" s="11"/>
      <c r="C31" s="11">
        <f>SUM(C15:C30)</f>
        <v>5</v>
      </c>
      <c r="D31" s="11">
        <f t="shared" ref="D31:M31" si="0">SUM(D15:D30)</f>
        <v>4</v>
      </c>
      <c r="E31" s="11">
        <f t="shared" si="0"/>
        <v>0</v>
      </c>
      <c r="F31" s="11">
        <f t="shared" si="0"/>
        <v>8</v>
      </c>
      <c r="G31" s="11"/>
      <c r="H31" s="11">
        <f t="shared" si="0"/>
        <v>3</v>
      </c>
      <c r="I31" s="11">
        <f t="shared" si="0"/>
        <v>0</v>
      </c>
      <c r="J31" s="11">
        <f t="shared" si="0"/>
        <v>0</v>
      </c>
      <c r="K31" s="11">
        <f t="shared" si="0"/>
        <v>28</v>
      </c>
      <c r="L31" s="11"/>
      <c r="M31" s="11">
        <f t="shared" si="0"/>
        <v>0</v>
      </c>
      <c r="N31" s="11"/>
      <c r="O31" s="11"/>
    </row>
    <row r="32" spans="1:17" ht="15" customHeight="1" x14ac:dyDescent="0.25">
      <c r="A32" t="s">
        <v>41</v>
      </c>
      <c r="B32" t="s">
        <v>10</v>
      </c>
      <c r="C32">
        <v>0</v>
      </c>
      <c r="D32">
        <v>0</v>
      </c>
      <c r="E32">
        <v>0</v>
      </c>
      <c r="F32">
        <v>0</v>
      </c>
      <c r="G32" t="s">
        <v>10</v>
      </c>
      <c r="H32">
        <v>0</v>
      </c>
      <c r="I32">
        <v>0</v>
      </c>
      <c r="J32">
        <v>0</v>
      </c>
      <c r="K32">
        <v>0</v>
      </c>
      <c r="L32" t="s">
        <v>10</v>
      </c>
      <c r="M32">
        <v>0</v>
      </c>
      <c r="N32" t="s">
        <v>10</v>
      </c>
      <c r="O32" t="s">
        <v>10</v>
      </c>
      <c r="P32" t="s">
        <v>10</v>
      </c>
      <c r="Q32" t="s">
        <v>10</v>
      </c>
    </row>
    <row r="33" spans="1:17" ht="15" customHeight="1" x14ac:dyDescent="0.25">
      <c r="A33" t="s">
        <v>42</v>
      </c>
      <c r="B33" t="s">
        <v>10</v>
      </c>
      <c r="C33">
        <v>1</v>
      </c>
      <c r="D33">
        <v>1</v>
      </c>
      <c r="E33">
        <v>0</v>
      </c>
      <c r="F33">
        <v>2</v>
      </c>
      <c r="G33" t="s">
        <v>10</v>
      </c>
      <c r="H33">
        <v>0</v>
      </c>
      <c r="I33">
        <v>0</v>
      </c>
      <c r="J33">
        <v>0</v>
      </c>
      <c r="K33">
        <v>3</v>
      </c>
      <c r="L33" t="s">
        <v>10</v>
      </c>
      <c r="M33">
        <v>0</v>
      </c>
      <c r="N33" t="s">
        <v>10</v>
      </c>
      <c r="O33" t="s">
        <v>10</v>
      </c>
      <c r="P33" t="s">
        <v>10</v>
      </c>
      <c r="Q33" t="s">
        <v>10</v>
      </c>
    </row>
    <row r="34" spans="1:17" ht="15" customHeight="1" x14ac:dyDescent="0.25">
      <c r="A34" t="s">
        <v>43</v>
      </c>
      <c r="B34" t="s">
        <v>10</v>
      </c>
      <c r="C34">
        <v>0</v>
      </c>
      <c r="D34">
        <v>2</v>
      </c>
      <c r="E34">
        <v>0</v>
      </c>
      <c r="F34">
        <v>1</v>
      </c>
      <c r="G34" t="s">
        <v>10</v>
      </c>
      <c r="H34">
        <v>0</v>
      </c>
      <c r="I34">
        <v>0</v>
      </c>
      <c r="J34">
        <v>0</v>
      </c>
      <c r="K34">
        <v>0</v>
      </c>
      <c r="L34" t="s">
        <v>10</v>
      </c>
      <c r="M34">
        <v>0</v>
      </c>
      <c r="N34" t="s">
        <v>10</v>
      </c>
      <c r="O34" t="s">
        <v>10</v>
      </c>
      <c r="P34" t="s">
        <v>10</v>
      </c>
      <c r="Q34" t="s">
        <v>10</v>
      </c>
    </row>
    <row r="35" spans="1:17" ht="15" customHeight="1" x14ac:dyDescent="0.25">
      <c r="A35" t="s">
        <v>44</v>
      </c>
      <c r="B35" t="s">
        <v>10</v>
      </c>
      <c r="C35">
        <v>0</v>
      </c>
      <c r="D35">
        <v>0</v>
      </c>
      <c r="E35">
        <v>0</v>
      </c>
      <c r="F35">
        <v>0</v>
      </c>
      <c r="G35" t="s">
        <v>10</v>
      </c>
      <c r="H35">
        <v>0</v>
      </c>
      <c r="I35">
        <v>0</v>
      </c>
      <c r="J35">
        <v>0</v>
      </c>
      <c r="K35">
        <v>1</v>
      </c>
      <c r="L35" t="s">
        <v>10</v>
      </c>
      <c r="M35">
        <v>0</v>
      </c>
      <c r="N35" t="s">
        <v>10</v>
      </c>
      <c r="O35" t="s">
        <v>10</v>
      </c>
      <c r="P35" t="s">
        <v>10</v>
      </c>
      <c r="Q35" t="s">
        <v>10</v>
      </c>
    </row>
    <row r="36" spans="1:17" ht="15" customHeight="1" x14ac:dyDescent="0.25">
      <c r="A36" t="s">
        <v>45</v>
      </c>
      <c r="B36" t="s">
        <v>10</v>
      </c>
      <c r="C36">
        <v>0</v>
      </c>
      <c r="D36">
        <v>1</v>
      </c>
      <c r="E36">
        <v>0</v>
      </c>
      <c r="F36">
        <v>0</v>
      </c>
      <c r="G36" t="s">
        <v>10</v>
      </c>
      <c r="H36">
        <v>0</v>
      </c>
      <c r="I36">
        <v>0</v>
      </c>
      <c r="J36">
        <v>0</v>
      </c>
      <c r="K36">
        <v>3</v>
      </c>
      <c r="L36" t="s">
        <v>10</v>
      </c>
      <c r="M36">
        <v>0</v>
      </c>
      <c r="N36" t="s">
        <v>10</v>
      </c>
      <c r="O36" t="s">
        <v>10</v>
      </c>
      <c r="P36" t="s">
        <v>10</v>
      </c>
      <c r="Q36" t="s">
        <v>10</v>
      </c>
    </row>
    <row r="37" spans="1:17" ht="15" customHeight="1" x14ac:dyDescent="0.25">
      <c r="A37" t="s">
        <v>46</v>
      </c>
      <c r="B37" t="s">
        <v>10</v>
      </c>
      <c r="C37">
        <v>0</v>
      </c>
      <c r="D37">
        <v>0</v>
      </c>
      <c r="E37">
        <v>0</v>
      </c>
      <c r="F37">
        <v>1</v>
      </c>
      <c r="G37" t="s">
        <v>10</v>
      </c>
      <c r="H37">
        <v>0</v>
      </c>
      <c r="I37">
        <v>0</v>
      </c>
      <c r="J37">
        <v>0</v>
      </c>
      <c r="K37">
        <v>3</v>
      </c>
      <c r="L37" t="s">
        <v>10</v>
      </c>
      <c r="M37">
        <v>0</v>
      </c>
      <c r="N37" t="s">
        <v>10</v>
      </c>
      <c r="O37" t="s">
        <v>10</v>
      </c>
      <c r="P37" t="s">
        <v>10</v>
      </c>
      <c r="Q37" t="s">
        <v>10</v>
      </c>
    </row>
    <row r="38" spans="1:17" ht="15" customHeight="1" x14ac:dyDescent="0.25">
      <c r="A38" t="s">
        <v>47</v>
      </c>
      <c r="B38" t="s">
        <v>10</v>
      </c>
      <c r="C38">
        <v>0</v>
      </c>
      <c r="D38">
        <v>2</v>
      </c>
      <c r="E38">
        <v>0</v>
      </c>
      <c r="F38">
        <v>0</v>
      </c>
      <c r="G38" t="s">
        <v>10</v>
      </c>
      <c r="H38">
        <v>0</v>
      </c>
      <c r="I38">
        <v>0</v>
      </c>
      <c r="J38">
        <v>0</v>
      </c>
      <c r="K38">
        <v>1</v>
      </c>
      <c r="L38" t="s">
        <v>10</v>
      </c>
      <c r="M38">
        <v>0</v>
      </c>
      <c r="N38" t="s">
        <v>10</v>
      </c>
      <c r="O38" t="s">
        <v>10</v>
      </c>
      <c r="P38" t="s">
        <v>10</v>
      </c>
      <c r="Q38" t="s">
        <v>10</v>
      </c>
    </row>
    <row r="39" spans="1:17" ht="15" customHeight="1" x14ac:dyDescent="0.25">
      <c r="A39" t="s">
        <v>48</v>
      </c>
      <c r="B39" t="s">
        <v>10</v>
      </c>
      <c r="C39">
        <v>0</v>
      </c>
      <c r="D39">
        <v>2</v>
      </c>
      <c r="E39">
        <v>0</v>
      </c>
      <c r="F39">
        <v>1</v>
      </c>
      <c r="G39" t="s">
        <v>10</v>
      </c>
      <c r="H39">
        <v>0</v>
      </c>
      <c r="I39">
        <v>0</v>
      </c>
      <c r="J39">
        <v>0</v>
      </c>
      <c r="K39">
        <v>1</v>
      </c>
      <c r="L39" t="s">
        <v>10</v>
      </c>
      <c r="M39">
        <v>0</v>
      </c>
      <c r="N39" t="s">
        <v>10</v>
      </c>
      <c r="O39" t="s">
        <v>10</v>
      </c>
      <c r="P39" t="s">
        <v>10</v>
      </c>
      <c r="Q39" t="s">
        <v>10</v>
      </c>
    </row>
    <row r="40" spans="1:17" ht="15" customHeight="1" x14ac:dyDescent="0.25">
      <c r="A40" t="s">
        <v>49</v>
      </c>
      <c r="B40" t="s">
        <v>10</v>
      </c>
      <c r="C40">
        <v>0</v>
      </c>
      <c r="D40">
        <v>1</v>
      </c>
      <c r="E40">
        <v>0</v>
      </c>
      <c r="F40">
        <v>0</v>
      </c>
      <c r="G40" t="s">
        <v>10</v>
      </c>
      <c r="H40">
        <v>0</v>
      </c>
      <c r="I40">
        <v>0</v>
      </c>
      <c r="J40">
        <v>0</v>
      </c>
      <c r="K40">
        <v>0</v>
      </c>
      <c r="L40" t="s">
        <v>10</v>
      </c>
      <c r="M40">
        <v>0</v>
      </c>
      <c r="N40" t="s">
        <v>10</v>
      </c>
      <c r="O40" t="s">
        <v>10</v>
      </c>
      <c r="P40" t="s">
        <v>10</v>
      </c>
      <c r="Q40" t="s">
        <v>10</v>
      </c>
    </row>
    <row r="41" spans="1:17" ht="15" customHeight="1" x14ac:dyDescent="0.25">
      <c r="A41" t="s">
        <v>50</v>
      </c>
      <c r="B41" t="s">
        <v>10</v>
      </c>
      <c r="C41">
        <v>0</v>
      </c>
      <c r="D41">
        <v>0</v>
      </c>
      <c r="E41">
        <v>0</v>
      </c>
      <c r="F41">
        <v>0</v>
      </c>
      <c r="G41" t="s">
        <v>10</v>
      </c>
      <c r="H41">
        <v>0</v>
      </c>
      <c r="I41">
        <v>0</v>
      </c>
      <c r="J41">
        <v>0</v>
      </c>
      <c r="K41">
        <v>0</v>
      </c>
      <c r="L41" t="s">
        <v>10</v>
      </c>
      <c r="M41">
        <v>0</v>
      </c>
      <c r="N41" t="s">
        <v>10</v>
      </c>
      <c r="O41" t="s">
        <v>10</v>
      </c>
      <c r="P41" t="s">
        <v>10</v>
      </c>
      <c r="Q41" t="s">
        <v>10</v>
      </c>
    </row>
    <row r="42" spans="1:17" ht="15" customHeight="1" x14ac:dyDescent="0.25">
      <c r="A42" t="s">
        <v>51</v>
      </c>
      <c r="B42" t="s">
        <v>10</v>
      </c>
      <c r="C42">
        <v>0</v>
      </c>
      <c r="D42">
        <v>0</v>
      </c>
      <c r="E42">
        <v>0</v>
      </c>
      <c r="F42">
        <v>0</v>
      </c>
      <c r="G42" t="s">
        <v>10</v>
      </c>
      <c r="H42">
        <v>0</v>
      </c>
      <c r="I42">
        <v>0</v>
      </c>
      <c r="J42">
        <v>0</v>
      </c>
      <c r="K42">
        <v>0</v>
      </c>
      <c r="L42" t="s">
        <v>10</v>
      </c>
      <c r="M42">
        <v>0</v>
      </c>
      <c r="N42" t="s">
        <v>10</v>
      </c>
      <c r="O42" t="s">
        <v>10</v>
      </c>
      <c r="P42" t="s">
        <v>10</v>
      </c>
      <c r="Q42" t="s">
        <v>10</v>
      </c>
    </row>
    <row r="43" spans="1:17" ht="15" customHeight="1" x14ac:dyDescent="0.25">
      <c r="A43" t="s">
        <v>52</v>
      </c>
      <c r="B43" t="s">
        <v>10</v>
      </c>
      <c r="C43">
        <v>0</v>
      </c>
      <c r="D43">
        <v>2</v>
      </c>
      <c r="E43">
        <v>0</v>
      </c>
      <c r="F43">
        <v>0</v>
      </c>
      <c r="G43" t="s">
        <v>10</v>
      </c>
      <c r="H43">
        <v>0</v>
      </c>
      <c r="I43">
        <v>0</v>
      </c>
      <c r="J43">
        <v>0</v>
      </c>
      <c r="K43">
        <v>1</v>
      </c>
      <c r="L43" t="s">
        <v>10</v>
      </c>
      <c r="M43">
        <v>0</v>
      </c>
      <c r="N43" t="s">
        <v>10</v>
      </c>
      <c r="O43" t="s">
        <v>10</v>
      </c>
      <c r="P43" t="s">
        <v>10</v>
      </c>
      <c r="Q43" t="s">
        <v>10</v>
      </c>
    </row>
    <row r="44" spans="1:17" ht="15" customHeight="1" x14ac:dyDescent="0.25">
      <c r="A44" t="s">
        <v>53</v>
      </c>
      <c r="B44" t="s">
        <v>10</v>
      </c>
      <c r="C44">
        <v>0</v>
      </c>
      <c r="D44">
        <v>0</v>
      </c>
      <c r="E44">
        <v>0</v>
      </c>
      <c r="F44">
        <v>0</v>
      </c>
      <c r="G44" t="s">
        <v>10</v>
      </c>
      <c r="H44">
        <v>0</v>
      </c>
      <c r="I44">
        <v>0</v>
      </c>
      <c r="J44">
        <v>0</v>
      </c>
      <c r="K44">
        <v>1</v>
      </c>
      <c r="L44" t="s">
        <v>10</v>
      </c>
      <c r="M44">
        <v>0</v>
      </c>
      <c r="N44" t="s">
        <v>10</v>
      </c>
      <c r="O44" t="s">
        <v>10</v>
      </c>
      <c r="P44" t="s">
        <v>10</v>
      </c>
      <c r="Q44" t="s">
        <v>10</v>
      </c>
    </row>
    <row r="45" spans="1:17" ht="15" customHeight="1" x14ac:dyDescent="0.25">
      <c r="A45" t="s">
        <v>54</v>
      </c>
      <c r="B45" t="s">
        <v>10</v>
      </c>
      <c r="C45">
        <v>0</v>
      </c>
      <c r="D45">
        <v>0</v>
      </c>
      <c r="E45">
        <v>0</v>
      </c>
      <c r="F45">
        <v>1</v>
      </c>
      <c r="G45" t="s">
        <v>10</v>
      </c>
      <c r="H45">
        <v>0</v>
      </c>
      <c r="I45">
        <v>0</v>
      </c>
      <c r="J45">
        <v>0</v>
      </c>
      <c r="K45">
        <v>1</v>
      </c>
      <c r="L45" t="s">
        <v>10</v>
      </c>
      <c r="M45">
        <v>0</v>
      </c>
      <c r="N45" t="s">
        <v>10</v>
      </c>
      <c r="O45" t="s">
        <v>10</v>
      </c>
      <c r="P45" t="s">
        <v>10</v>
      </c>
      <c r="Q45" t="s">
        <v>10</v>
      </c>
    </row>
    <row r="46" spans="1:17" ht="15" customHeight="1" x14ac:dyDescent="0.25">
      <c r="A46" t="s">
        <v>55</v>
      </c>
      <c r="B46" t="s">
        <v>10</v>
      </c>
      <c r="C46">
        <v>0</v>
      </c>
      <c r="D46">
        <v>0</v>
      </c>
      <c r="E46">
        <v>0</v>
      </c>
      <c r="F46">
        <v>0</v>
      </c>
      <c r="G46" t="s">
        <v>10</v>
      </c>
      <c r="H46">
        <v>0</v>
      </c>
      <c r="I46">
        <v>0</v>
      </c>
      <c r="J46">
        <v>0</v>
      </c>
      <c r="K46">
        <v>1</v>
      </c>
      <c r="L46" t="s">
        <v>10</v>
      </c>
      <c r="M46">
        <v>0</v>
      </c>
      <c r="N46" t="s">
        <v>10</v>
      </c>
      <c r="O46" t="s">
        <v>10</v>
      </c>
      <c r="P46" t="s">
        <v>10</v>
      </c>
      <c r="Q46" t="s">
        <v>10</v>
      </c>
    </row>
    <row r="47" spans="1:17" ht="15" customHeight="1" x14ac:dyDescent="0.25">
      <c r="A47" t="s">
        <v>56</v>
      </c>
      <c r="B47" t="s">
        <v>10</v>
      </c>
      <c r="C47">
        <v>0</v>
      </c>
      <c r="D47">
        <v>0</v>
      </c>
      <c r="E47">
        <v>0</v>
      </c>
      <c r="F47">
        <v>0</v>
      </c>
      <c r="G47" t="s">
        <v>10</v>
      </c>
      <c r="H47">
        <v>0</v>
      </c>
      <c r="I47">
        <v>0</v>
      </c>
      <c r="J47">
        <v>0</v>
      </c>
      <c r="K47">
        <v>0</v>
      </c>
      <c r="L47" t="s">
        <v>10</v>
      </c>
      <c r="M47">
        <v>0</v>
      </c>
      <c r="N47" t="s">
        <v>10</v>
      </c>
      <c r="O47" t="s">
        <v>10</v>
      </c>
      <c r="P47" t="s">
        <v>10</v>
      </c>
      <c r="Q47" t="s">
        <v>10</v>
      </c>
    </row>
    <row r="48" spans="1:17" ht="15" customHeight="1" x14ac:dyDescent="0.25">
      <c r="A48" t="s">
        <v>57</v>
      </c>
      <c r="B48" t="s">
        <v>10</v>
      </c>
      <c r="C48">
        <v>0</v>
      </c>
      <c r="D48">
        <v>1</v>
      </c>
      <c r="E48">
        <v>0</v>
      </c>
      <c r="F48">
        <v>0</v>
      </c>
      <c r="G48" t="s">
        <v>10</v>
      </c>
      <c r="H48">
        <v>0</v>
      </c>
      <c r="I48">
        <v>0</v>
      </c>
      <c r="J48">
        <v>0</v>
      </c>
      <c r="K48">
        <v>1</v>
      </c>
      <c r="L48" t="s">
        <v>10</v>
      </c>
      <c r="M48">
        <v>0</v>
      </c>
      <c r="N48" t="s">
        <v>10</v>
      </c>
      <c r="O48" t="s">
        <v>10</v>
      </c>
      <c r="P48" t="s">
        <v>10</v>
      </c>
      <c r="Q48" t="s">
        <v>10</v>
      </c>
    </row>
    <row r="49" spans="2:15" ht="15" customHeight="1" x14ac:dyDescent="0.25">
      <c r="B49" s="12"/>
      <c r="C49" s="12">
        <f>SUM(C33:C48)</f>
        <v>1</v>
      </c>
      <c r="D49" s="12">
        <f t="shared" ref="D49:F49" si="1">SUM(D33:D48)</f>
        <v>12</v>
      </c>
      <c r="E49" s="12">
        <f t="shared" si="1"/>
        <v>0</v>
      </c>
      <c r="F49" s="12">
        <f t="shared" si="1"/>
        <v>6</v>
      </c>
      <c r="G49" s="12"/>
      <c r="H49" s="12">
        <f t="shared" ref="H49:K49" si="2">SUM(H33:H48)</f>
        <v>0</v>
      </c>
      <c r="I49" s="12">
        <f t="shared" si="2"/>
        <v>0</v>
      </c>
      <c r="J49" s="12">
        <f t="shared" si="2"/>
        <v>0</v>
      </c>
      <c r="K49" s="12">
        <f t="shared" si="2"/>
        <v>17</v>
      </c>
      <c r="L49" s="12"/>
      <c r="M49" s="12">
        <f t="shared" ref="M49" si="3">SUM(M33:M48)</f>
        <v>0</v>
      </c>
      <c r="N49" s="12"/>
      <c r="O49" s="12"/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topLeftCell="A13" workbookViewId="0">
      <selection activeCell="B49" sqref="B49:O49"/>
    </sheetView>
  </sheetViews>
  <sheetFormatPr defaultColWidth="11.88671875" defaultRowHeight="15" customHeight="1" x14ac:dyDescent="0.25"/>
  <cols>
    <col min="1" max="1" width="11.88671875" bestFit="1" customWidth="1"/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10</v>
      </c>
      <c r="B6" s="6"/>
      <c r="C6" s="7" t="s">
        <v>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10</v>
      </c>
      <c r="B7" s="6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10</v>
      </c>
      <c r="B8" s="6"/>
      <c r="C8" s="7" t="s">
        <v>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10</v>
      </c>
      <c r="B9" s="6"/>
      <c r="C9" s="7" t="s">
        <v>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11</v>
      </c>
      <c r="B10" s="6"/>
      <c r="C10" s="7" t="s">
        <v>12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13</v>
      </c>
      <c r="B11" s="6"/>
      <c r="C11" s="7" t="s">
        <v>59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10</v>
      </c>
      <c r="B12" s="8" t="s">
        <v>15</v>
      </c>
      <c r="C12" s="9"/>
      <c r="D12" s="9"/>
      <c r="E12" s="10"/>
      <c r="F12" s="8" t="s">
        <v>16</v>
      </c>
      <c r="G12" s="9"/>
      <c r="H12" s="9"/>
      <c r="I12" s="10"/>
      <c r="J12" s="8" t="s">
        <v>15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10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10</v>
      </c>
      <c r="C15">
        <v>0</v>
      </c>
      <c r="D15">
        <v>0</v>
      </c>
      <c r="E15">
        <v>0</v>
      </c>
      <c r="F15">
        <v>0</v>
      </c>
      <c r="G15" t="s">
        <v>10</v>
      </c>
      <c r="H15">
        <v>0</v>
      </c>
      <c r="I15">
        <v>0</v>
      </c>
      <c r="J15">
        <v>0</v>
      </c>
      <c r="K15">
        <v>0</v>
      </c>
      <c r="L15" t="s">
        <v>10</v>
      </c>
      <c r="M15">
        <v>0</v>
      </c>
      <c r="N15" t="s">
        <v>10</v>
      </c>
      <c r="O15" t="s">
        <v>10</v>
      </c>
      <c r="P15" t="s">
        <v>10</v>
      </c>
      <c r="Q15" t="s">
        <v>10</v>
      </c>
    </row>
    <row r="16" spans="1:17" ht="15" customHeight="1" x14ac:dyDescent="0.25">
      <c r="A16" t="s">
        <v>26</v>
      </c>
      <c r="B16" t="s">
        <v>10</v>
      </c>
      <c r="C16">
        <v>0</v>
      </c>
      <c r="D16">
        <v>0</v>
      </c>
      <c r="E16">
        <v>0</v>
      </c>
      <c r="F16">
        <v>0</v>
      </c>
      <c r="G16" t="s">
        <v>10</v>
      </c>
      <c r="H16">
        <v>0</v>
      </c>
      <c r="I16">
        <v>0</v>
      </c>
      <c r="J16">
        <v>0</v>
      </c>
      <c r="K16">
        <v>0</v>
      </c>
      <c r="L16" t="s">
        <v>10</v>
      </c>
      <c r="M16">
        <v>0</v>
      </c>
      <c r="N16" t="s">
        <v>10</v>
      </c>
      <c r="O16" t="s">
        <v>10</v>
      </c>
      <c r="P16" t="s">
        <v>10</v>
      </c>
      <c r="Q16" t="s">
        <v>10</v>
      </c>
    </row>
    <row r="17" spans="1:17" ht="15" customHeight="1" x14ac:dyDescent="0.25">
      <c r="A17" t="s">
        <v>27</v>
      </c>
      <c r="B17" t="s">
        <v>10</v>
      </c>
      <c r="C17">
        <v>0</v>
      </c>
      <c r="D17">
        <v>1</v>
      </c>
      <c r="E17">
        <v>0</v>
      </c>
      <c r="F17">
        <v>1</v>
      </c>
      <c r="G17" t="s">
        <v>10</v>
      </c>
      <c r="H17">
        <v>0</v>
      </c>
      <c r="I17">
        <v>0</v>
      </c>
      <c r="J17">
        <v>0</v>
      </c>
      <c r="K17">
        <v>0</v>
      </c>
      <c r="L17" t="s">
        <v>10</v>
      </c>
      <c r="M17">
        <v>0</v>
      </c>
      <c r="N17" t="s">
        <v>10</v>
      </c>
      <c r="O17" t="s">
        <v>10</v>
      </c>
      <c r="P17" t="s">
        <v>10</v>
      </c>
      <c r="Q17" t="s">
        <v>10</v>
      </c>
    </row>
    <row r="18" spans="1:17" ht="15" customHeight="1" x14ac:dyDescent="0.25">
      <c r="A18" t="s">
        <v>28</v>
      </c>
      <c r="B18" t="s">
        <v>10</v>
      </c>
      <c r="C18">
        <v>0</v>
      </c>
      <c r="D18">
        <v>1</v>
      </c>
      <c r="E18">
        <v>0</v>
      </c>
      <c r="F18">
        <v>0</v>
      </c>
      <c r="G18" t="s">
        <v>10</v>
      </c>
      <c r="H18">
        <v>0</v>
      </c>
      <c r="I18">
        <v>0</v>
      </c>
      <c r="J18">
        <v>0</v>
      </c>
      <c r="K18">
        <v>0</v>
      </c>
      <c r="L18" t="s">
        <v>10</v>
      </c>
      <c r="M18">
        <v>0</v>
      </c>
      <c r="N18" t="s">
        <v>10</v>
      </c>
      <c r="O18" t="s">
        <v>10</v>
      </c>
      <c r="P18" t="s">
        <v>10</v>
      </c>
      <c r="Q18" t="s">
        <v>10</v>
      </c>
    </row>
    <row r="19" spans="1:17" ht="15" customHeight="1" x14ac:dyDescent="0.25">
      <c r="A19" t="s">
        <v>29</v>
      </c>
      <c r="B19" t="s">
        <v>10</v>
      </c>
      <c r="C19">
        <v>0</v>
      </c>
      <c r="D19">
        <v>0</v>
      </c>
      <c r="E19">
        <v>0</v>
      </c>
      <c r="F19">
        <v>0</v>
      </c>
      <c r="G19" t="s">
        <v>10</v>
      </c>
      <c r="H19">
        <v>0</v>
      </c>
      <c r="I19">
        <v>0</v>
      </c>
      <c r="J19">
        <v>0</v>
      </c>
      <c r="K19">
        <v>1</v>
      </c>
      <c r="L19" t="s">
        <v>10</v>
      </c>
      <c r="M19">
        <v>0</v>
      </c>
      <c r="N19" t="s">
        <v>10</v>
      </c>
      <c r="O19" t="s">
        <v>10</v>
      </c>
      <c r="P19" t="s">
        <v>10</v>
      </c>
      <c r="Q19" t="s">
        <v>10</v>
      </c>
    </row>
    <row r="20" spans="1:17" ht="15" customHeight="1" x14ac:dyDescent="0.25">
      <c r="A20" t="s">
        <v>30</v>
      </c>
      <c r="B20" t="s">
        <v>10</v>
      </c>
      <c r="C20">
        <v>0</v>
      </c>
      <c r="D20">
        <v>0</v>
      </c>
      <c r="E20">
        <v>0</v>
      </c>
      <c r="F20">
        <v>0</v>
      </c>
      <c r="G20" t="s">
        <v>10</v>
      </c>
      <c r="H20">
        <v>0</v>
      </c>
      <c r="I20">
        <v>0</v>
      </c>
      <c r="J20">
        <v>0</v>
      </c>
      <c r="K20">
        <v>1</v>
      </c>
      <c r="L20" t="s">
        <v>10</v>
      </c>
      <c r="M20">
        <v>0</v>
      </c>
      <c r="N20" t="s">
        <v>10</v>
      </c>
      <c r="O20" t="s">
        <v>10</v>
      </c>
      <c r="P20" t="s">
        <v>10</v>
      </c>
      <c r="Q20" t="s">
        <v>10</v>
      </c>
    </row>
    <row r="21" spans="1:17" ht="15" customHeight="1" x14ac:dyDescent="0.25">
      <c r="A21" t="s">
        <v>31</v>
      </c>
      <c r="B21" t="s">
        <v>10</v>
      </c>
      <c r="C21">
        <v>0</v>
      </c>
      <c r="D21">
        <v>1</v>
      </c>
      <c r="E21">
        <v>0</v>
      </c>
      <c r="F21">
        <v>1</v>
      </c>
      <c r="G21" t="s">
        <v>10</v>
      </c>
      <c r="H21">
        <v>0</v>
      </c>
      <c r="I21">
        <v>0</v>
      </c>
      <c r="J21">
        <v>0</v>
      </c>
      <c r="K21">
        <v>0</v>
      </c>
      <c r="L21" t="s">
        <v>10</v>
      </c>
      <c r="M21">
        <v>0</v>
      </c>
      <c r="N21" t="s">
        <v>10</v>
      </c>
      <c r="O21" t="s">
        <v>10</v>
      </c>
      <c r="P21" t="s">
        <v>10</v>
      </c>
      <c r="Q21" t="s">
        <v>10</v>
      </c>
    </row>
    <row r="22" spans="1:17" ht="15" customHeight="1" x14ac:dyDescent="0.25">
      <c r="A22" t="s">
        <v>32</v>
      </c>
      <c r="B22" t="s">
        <v>10</v>
      </c>
      <c r="C22">
        <v>1</v>
      </c>
      <c r="D22">
        <v>0</v>
      </c>
      <c r="E22">
        <v>0</v>
      </c>
      <c r="F22">
        <v>0</v>
      </c>
      <c r="G22" t="s">
        <v>10</v>
      </c>
      <c r="H22">
        <v>0</v>
      </c>
      <c r="I22">
        <v>0</v>
      </c>
      <c r="J22">
        <v>0</v>
      </c>
      <c r="K22">
        <v>1</v>
      </c>
      <c r="L22" t="s">
        <v>10</v>
      </c>
      <c r="M22">
        <v>0</v>
      </c>
      <c r="N22" t="s">
        <v>10</v>
      </c>
      <c r="O22" t="s">
        <v>10</v>
      </c>
      <c r="P22" t="s">
        <v>10</v>
      </c>
      <c r="Q22" t="s">
        <v>10</v>
      </c>
    </row>
    <row r="23" spans="1:17" ht="15" customHeight="1" x14ac:dyDescent="0.25">
      <c r="A23" t="s">
        <v>33</v>
      </c>
      <c r="B23" t="s">
        <v>10</v>
      </c>
      <c r="C23">
        <v>0</v>
      </c>
      <c r="D23">
        <v>2</v>
      </c>
      <c r="E23">
        <v>0</v>
      </c>
      <c r="F23">
        <v>0</v>
      </c>
      <c r="G23" t="s">
        <v>10</v>
      </c>
      <c r="H23">
        <v>0</v>
      </c>
      <c r="I23">
        <v>0</v>
      </c>
      <c r="J23">
        <v>0</v>
      </c>
      <c r="K23">
        <v>0</v>
      </c>
      <c r="L23" t="s">
        <v>10</v>
      </c>
      <c r="M23">
        <v>0</v>
      </c>
      <c r="N23" t="s">
        <v>10</v>
      </c>
      <c r="O23" t="s">
        <v>10</v>
      </c>
      <c r="P23" t="s">
        <v>10</v>
      </c>
      <c r="Q23" t="s">
        <v>10</v>
      </c>
    </row>
    <row r="24" spans="1:17" ht="15" customHeight="1" x14ac:dyDescent="0.25">
      <c r="A24" t="s">
        <v>34</v>
      </c>
      <c r="B24" t="s">
        <v>10</v>
      </c>
      <c r="C24">
        <v>0</v>
      </c>
      <c r="D24">
        <v>1</v>
      </c>
      <c r="E24">
        <v>0</v>
      </c>
      <c r="F24">
        <v>0</v>
      </c>
      <c r="G24" t="s">
        <v>10</v>
      </c>
      <c r="H24">
        <v>0</v>
      </c>
      <c r="I24">
        <v>0</v>
      </c>
      <c r="J24">
        <v>0</v>
      </c>
      <c r="K24">
        <v>0</v>
      </c>
      <c r="L24" t="s">
        <v>10</v>
      </c>
      <c r="M24">
        <v>0</v>
      </c>
      <c r="N24" t="s">
        <v>10</v>
      </c>
      <c r="O24" t="s">
        <v>10</v>
      </c>
      <c r="P24" t="s">
        <v>10</v>
      </c>
      <c r="Q24" t="s">
        <v>10</v>
      </c>
    </row>
    <row r="25" spans="1:17" ht="15" customHeight="1" x14ac:dyDescent="0.25">
      <c r="A25" t="s">
        <v>35</v>
      </c>
      <c r="B25" t="s">
        <v>10</v>
      </c>
      <c r="C25">
        <v>0</v>
      </c>
      <c r="D25">
        <v>0</v>
      </c>
      <c r="E25">
        <v>0</v>
      </c>
      <c r="F25">
        <v>0</v>
      </c>
      <c r="G25" t="s">
        <v>10</v>
      </c>
      <c r="H25">
        <v>0</v>
      </c>
      <c r="I25">
        <v>0</v>
      </c>
      <c r="J25">
        <v>0</v>
      </c>
      <c r="K25">
        <v>1</v>
      </c>
      <c r="L25" t="s">
        <v>10</v>
      </c>
      <c r="M25">
        <v>0</v>
      </c>
      <c r="N25" t="s">
        <v>10</v>
      </c>
      <c r="O25" t="s">
        <v>10</v>
      </c>
      <c r="P25" t="s">
        <v>10</v>
      </c>
      <c r="Q25" t="s">
        <v>10</v>
      </c>
    </row>
    <row r="26" spans="1:17" ht="15" customHeight="1" x14ac:dyDescent="0.25">
      <c r="A26" t="s">
        <v>36</v>
      </c>
      <c r="B26" t="s">
        <v>10</v>
      </c>
      <c r="C26">
        <v>0</v>
      </c>
      <c r="D26">
        <v>1</v>
      </c>
      <c r="E26">
        <v>0</v>
      </c>
      <c r="F26">
        <v>0</v>
      </c>
      <c r="G26" t="s">
        <v>10</v>
      </c>
      <c r="H26">
        <v>0</v>
      </c>
      <c r="I26">
        <v>0</v>
      </c>
      <c r="J26">
        <v>0</v>
      </c>
      <c r="K26">
        <v>0</v>
      </c>
      <c r="L26" t="s">
        <v>10</v>
      </c>
      <c r="M26">
        <v>0</v>
      </c>
      <c r="N26" t="s">
        <v>10</v>
      </c>
      <c r="O26" t="s">
        <v>10</v>
      </c>
      <c r="P26" t="s">
        <v>10</v>
      </c>
      <c r="Q26" t="s">
        <v>10</v>
      </c>
    </row>
    <row r="27" spans="1:17" ht="15" customHeight="1" x14ac:dyDescent="0.25">
      <c r="A27" t="s">
        <v>37</v>
      </c>
      <c r="B27" t="s">
        <v>10</v>
      </c>
      <c r="C27">
        <v>0</v>
      </c>
      <c r="D27">
        <v>0</v>
      </c>
      <c r="E27">
        <v>0</v>
      </c>
      <c r="F27">
        <v>0</v>
      </c>
      <c r="G27" t="s">
        <v>10</v>
      </c>
      <c r="H27">
        <v>0</v>
      </c>
      <c r="I27">
        <v>0</v>
      </c>
      <c r="J27">
        <v>0</v>
      </c>
      <c r="K27">
        <v>0</v>
      </c>
      <c r="L27" t="s">
        <v>10</v>
      </c>
      <c r="M27">
        <v>0</v>
      </c>
      <c r="N27" t="s">
        <v>10</v>
      </c>
      <c r="O27" t="s">
        <v>10</v>
      </c>
      <c r="P27" t="s">
        <v>10</v>
      </c>
      <c r="Q27" t="s">
        <v>10</v>
      </c>
    </row>
    <row r="28" spans="1:17" ht="15" customHeight="1" x14ac:dyDescent="0.25">
      <c r="A28" t="s">
        <v>38</v>
      </c>
      <c r="B28" t="s">
        <v>10</v>
      </c>
      <c r="C28">
        <v>0</v>
      </c>
      <c r="D28">
        <v>0</v>
      </c>
      <c r="E28">
        <v>0</v>
      </c>
      <c r="F28">
        <v>0</v>
      </c>
      <c r="G28" t="s">
        <v>10</v>
      </c>
      <c r="H28">
        <v>0</v>
      </c>
      <c r="I28">
        <v>0</v>
      </c>
      <c r="J28">
        <v>0</v>
      </c>
      <c r="K28">
        <v>2</v>
      </c>
      <c r="L28" t="s">
        <v>10</v>
      </c>
      <c r="M28">
        <v>0</v>
      </c>
      <c r="N28" t="s">
        <v>10</v>
      </c>
      <c r="O28" t="s">
        <v>10</v>
      </c>
      <c r="P28" t="s">
        <v>10</v>
      </c>
      <c r="Q28" t="s">
        <v>10</v>
      </c>
    </row>
    <row r="29" spans="1:17" ht="15" customHeight="1" x14ac:dyDescent="0.25">
      <c r="A29" t="s">
        <v>39</v>
      </c>
      <c r="B29" t="s">
        <v>10</v>
      </c>
      <c r="C29">
        <v>0</v>
      </c>
      <c r="D29">
        <v>0</v>
      </c>
      <c r="E29">
        <v>0</v>
      </c>
      <c r="F29">
        <v>0</v>
      </c>
      <c r="G29" t="s">
        <v>10</v>
      </c>
      <c r="H29">
        <v>0</v>
      </c>
      <c r="I29">
        <v>0</v>
      </c>
      <c r="J29">
        <v>0</v>
      </c>
      <c r="K29">
        <v>0</v>
      </c>
      <c r="L29" t="s">
        <v>10</v>
      </c>
      <c r="M29">
        <v>0</v>
      </c>
      <c r="N29" t="s">
        <v>10</v>
      </c>
      <c r="O29" t="s">
        <v>10</v>
      </c>
      <c r="P29" t="s">
        <v>10</v>
      </c>
      <c r="Q29" t="s">
        <v>10</v>
      </c>
    </row>
    <row r="30" spans="1:17" ht="15" customHeight="1" x14ac:dyDescent="0.25">
      <c r="A30" t="s">
        <v>40</v>
      </c>
      <c r="B30" t="s">
        <v>10</v>
      </c>
      <c r="C30">
        <v>0</v>
      </c>
      <c r="D30">
        <v>0</v>
      </c>
      <c r="E30">
        <v>0</v>
      </c>
      <c r="F30">
        <v>1</v>
      </c>
      <c r="G30" t="s">
        <v>10</v>
      </c>
      <c r="H30">
        <v>0</v>
      </c>
      <c r="I30">
        <v>0</v>
      </c>
      <c r="J30">
        <v>0</v>
      </c>
      <c r="K30">
        <v>1</v>
      </c>
      <c r="L30" t="s">
        <v>10</v>
      </c>
      <c r="M30">
        <v>0</v>
      </c>
      <c r="N30" t="s">
        <v>10</v>
      </c>
      <c r="O30" t="s">
        <v>10</v>
      </c>
      <c r="P30" t="s">
        <v>10</v>
      </c>
      <c r="Q30" t="s">
        <v>10</v>
      </c>
    </row>
    <row r="31" spans="1:17" ht="15" customHeight="1" x14ac:dyDescent="0.25">
      <c r="B31" s="11"/>
      <c r="C31" s="11">
        <f>SUM(C15:C30)</f>
        <v>1</v>
      </c>
      <c r="D31" s="11">
        <f t="shared" ref="D31:M31" si="0">SUM(D15:D30)</f>
        <v>7</v>
      </c>
      <c r="E31" s="11">
        <f t="shared" si="0"/>
        <v>0</v>
      </c>
      <c r="F31" s="11">
        <f t="shared" si="0"/>
        <v>3</v>
      </c>
      <c r="G31" s="11"/>
      <c r="H31" s="11">
        <f t="shared" si="0"/>
        <v>0</v>
      </c>
      <c r="I31" s="11">
        <f t="shared" si="0"/>
        <v>0</v>
      </c>
      <c r="J31" s="11">
        <f t="shared" si="0"/>
        <v>0</v>
      </c>
      <c r="K31" s="11">
        <f t="shared" si="0"/>
        <v>7</v>
      </c>
      <c r="L31" s="11"/>
      <c r="M31" s="11">
        <f t="shared" si="0"/>
        <v>0</v>
      </c>
      <c r="N31" s="11"/>
      <c r="O31" s="11"/>
    </row>
    <row r="32" spans="1:17" ht="15" customHeight="1" x14ac:dyDescent="0.25">
      <c r="A32" t="s">
        <v>41</v>
      </c>
      <c r="B32" t="s">
        <v>10</v>
      </c>
      <c r="C32">
        <v>0</v>
      </c>
      <c r="D32">
        <v>0</v>
      </c>
      <c r="E32">
        <v>0</v>
      </c>
      <c r="F32">
        <v>0</v>
      </c>
      <c r="G32" t="s">
        <v>10</v>
      </c>
      <c r="H32">
        <v>0</v>
      </c>
      <c r="I32">
        <v>0</v>
      </c>
      <c r="J32">
        <v>0</v>
      </c>
      <c r="K32">
        <v>0</v>
      </c>
      <c r="L32" t="s">
        <v>10</v>
      </c>
      <c r="M32">
        <v>0</v>
      </c>
      <c r="N32" t="s">
        <v>10</v>
      </c>
      <c r="O32" t="s">
        <v>10</v>
      </c>
      <c r="P32" t="s">
        <v>10</v>
      </c>
      <c r="Q32" t="s">
        <v>10</v>
      </c>
    </row>
    <row r="33" spans="1:17" ht="15" customHeight="1" x14ac:dyDescent="0.25">
      <c r="A33" t="s">
        <v>42</v>
      </c>
      <c r="B33" t="s">
        <v>10</v>
      </c>
      <c r="C33">
        <v>0</v>
      </c>
      <c r="D33">
        <v>0</v>
      </c>
      <c r="E33">
        <v>0</v>
      </c>
      <c r="F33">
        <v>0</v>
      </c>
      <c r="G33" t="s">
        <v>10</v>
      </c>
      <c r="H33">
        <v>0</v>
      </c>
      <c r="I33">
        <v>0</v>
      </c>
      <c r="J33">
        <v>0</v>
      </c>
      <c r="K33">
        <v>1</v>
      </c>
      <c r="L33" t="s">
        <v>10</v>
      </c>
      <c r="M33">
        <v>0</v>
      </c>
      <c r="N33" t="s">
        <v>10</v>
      </c>
      <c r="O33" t="s">
        <v>10</v>
      </c>
      <c r="P33" t="s">
        <v>10</v>
      </c>
      <c r="Q33" t="s">
        <v>10</v>
      </c>
    </row>
    <row r="34" spans="1:17" ht="15" customHeight="1" x14ac:dyDescent="0.25">
      <c r="A34" t="s">
        <v>43</v>
      </c>
      <c r="B34" t="s">
        <v>10</v>
      </c>
      <c r="C34">
        <v>0</v>
      </c>
      <c r="D34">
        <v>0</v>
      </c>
      <c r="E34">
        <v>0</v>
      </c>
      <c r="F34">
        <v>0</v>
      </c>
      <c r="G34" t="s">
        <v>10</v>
      </c>
      <c r="H34">
        <v>0</v>
      </c>
      <c r="I34">
        <v>0</v>
      </c>
      <c r="J34">
        <v>0</v>
      </c>
      <c r="K34">
        <v>0</v>
      </c>
      <c r="L34" t="s">
        <v>10</v>
      </c>
      <c r="M34">
        <v>0</v>
      </c>
      <c r="N34" t="s">
        <v>10</v>
      </c>
      <c r="O34" t="s">
        <v>10</v>
      </c>
      <c r="P34" t="s">
        <v>10</v>
      </c>
      <c r="Q34" t="s">
        <v>10</v>
      </c>
    </row>
    <row r="35" spans="1:17" ht="15" customHeight="1" x14ac:dyDescent="0.25">
      <c r="A35" t="s">
        <v>44</v>
      </c>
      <c r="B35" t="s">
        <v>10</v>
      </c>
      <c r="C35">
        <v>0</v>
      </c>
      <c r="D35">
        <v>0</v>
      </c>
      <c r="E35">
        <v>0</v>
      </c>
      <c r="F35">
        <v>0</v>
      </c>
      <c r="G35" t="s">
        <v>10</v>
      </c>
      <c r="H35">
        <v>0</v>
      </c>
      <c r="I35">
        <v>0</v>
      </c>
      <c r="J35">
        <v>0</v>
      </c>
      <c r="K35">
        <v>1</v>
      </c>
      <c r="L35" t="s">
        <v>10</v>
      </c>
      <c r="M35">
        <v>0</v>
      </c>
      <c r="N35" t="s">
        <v>10</v>
      </c>
      <c r="O35" t="s">
        <v>10</v>
      </c>
      <c r="P35" t="s">
        <v>10</v>
      </c>
      <c r="Q35" t="s">
        <v>10</v>
      </c>
    </row>
    <row r="36" spans="1:17" ht="15" customHeight="1" x14ac:dyDescent="0.25">
      <c r="A36" t="s">
        <v>45</v>
      </c>
      <c r="B36" t="s">
        <v>10</v>
      </c>
      <c r="C36">
        <v>0</v>
      </c>
      <c r="D36">
        <v>1</v>
      </c>
      <c r="E36">
        <v>0</v>
      </c>
      <c r="F36">
        <v>0</v>
      </c>
      <c r="G36" t="s">
        <v>10</v>
      </c>
      <c r="H36">
        <v>0</v>
      </c>
      <c r="I36">
        <v>0</v>
      </c>
      <c r="J36">
        <v>0</v>
      </c>
      <c r="K36">
        <v>0</v>
      </c>
      <c r="L36" t="s">
        <v>10</v>
      </c>
      <c r="M36">
        <v>0</v>
      </c>
      <c r="N36" t="s">
        <v>10</v>
      </c>
      <c r="O36" t="s">
        <v>10</v>
      </c>
      <c r="P36" t="s">
        <v>10</v>
      </c>
      <c r="Q36" t="s">
        <v>10</v>
      </c>
    </row>
    <row r="37" spans="1:17" ht="15" customHeight="1" x14ac:dyDescent="0.25">
      <c r="A37" t="s">
        <v>46</v>
      </c>
      <c r="B37" t="s">
        <v>10</v>
      </c>
      <c r="C37">
        <v>0</v>
      </c>
      <c r="D37">
        <v>0</v>
      </c>
      <c r="E37">
        <v>0</v>
      </c>
      <c r="F37">
        <v>0</v>
      </c>
      <c r="G37" t="s">
        <v>10</v>
      </c>
      <c r="H37">
        <v>0</v>
      </c>
      <c r="I37">
        <v>0</v>
      </c>
      <c r="J37">
        <v>0</v>
      </c>
      <c r="K37">
        <v>0</v>
      </c>
      <c r="L37" t="s">
        <v>10</v>
      </c>
      <c r="M37">
        <v>0</v>
      </c>
      <c r="N37" t="s">
        <v>10</v>
      </c>
      <c r="O37" t="s">
        <v>10</v>
      </c>
      <c r="P37" t="s">
        <v>10</v>
      </c>
      <c r="Q37" t="s">
        <v>10</v>
      </c>
    </row>
    <row r="38" spans="1:17" ht="15" customHeight="1" x14ac:dyDescent="0.25">
      <c r="A38" t="s">
        <v>47</v>
      </c>
      <c r="B38" t="s">
        <v>10</v>
      </c>
      <c r="C38">
        <v>0</v>
      </c>
      <c r="D38">
        <v>1</v>
      </c>
      <c r="E38">
        <v>0</v>
      </c>
      <c r="F38">
        <v>0</v>
      </c>
      <c r="G38" t="s">
        <v>10</v>
      </c>
      <c r="H38">
        <v>0</v>
      </c>
      <c r="I38">
        <v>0</v>
      </c>
      <c r="J38">
        <v>0</v>
      </c>
      <c r="K38">
        <v>0</v>
      </c>
      <c r="L38" t="s">
        <v>10</v>
      </c>
      <c r="M38">
        <v>0</v>
      </c>
      <c r="N38" t="s">
        <v>10</v>
      </c>
      <c r="O38" t="s">
        <v>10</v>
      </c>
      <c r="P38" t="s">
        <v>10</v>
      </c>
      <c r="Q38" t="s">
        <v>10</v>
      </c>
    </row>
    <row r="39" spans="1:17" ht="15" customHeight="1" x14ac:dyDescent="0.25">
      <c r="A39" t="s">
        <v>48</v>
      </c>
      <c r="B39" t="s">
        <v>10</v>
      </c>
      <c r="C39">
        <v>0</v>
      </c>
      <c r="D39">
        <v>2</v>
      </c>
      <c r="E39">
        <v>0</v>
      </c>
      <c r="F39">
        <v>0</v>
      </c>
      <c r="G39" t="s">
        <v>10</v>
      </c>
      <c r="H39">
        <v>0</v>
      </c>
      <c r="I39">
        <v>0</v>
      </c>
      <c r="J39">
        <v>0</v>
      </c>
      <c r="K39">
        <v>0</v>
      </c>
      <c r="L39" t="s">
        <v>10</v>
      </c>
      <c r="M39">
        <v>0</v>
      </c>
      <c r="N39" t="s">
        <v>10</v>
      </c>
      <c r="O39" t="s">
        <v>10</v>
      </c>
      <c r="P39" t="s">
        <v>10</v>
      </c>
      <c r="Q39" t="s">
        <v>10</v>
      </c>
    </row>
    <row r="40" spans="1:17" ht="15" customHeight="1" x14ac:dyDescent="0.25">
      <c r="A40" t="s">
        <v>49</v>
      </c>
      <c r="B40" t="s">
        <v>10</v>
      </c>
      <c r="C40">
        <v>0</v>
      </c>
      <c r="D40">
        <v>0</v>
      </c>
      <c r="E40">
        <v>0</v>
      </c>
      <c r="F40">
        <v>0</v>
      </c>
      <c r="G40" t="s">
        <v>10</v>
      </c>
      <c r="H40">
        <v>0</v>
      </c>
      <c r="I40">
        <v>0</v>
      </c>
      <c r="J40">
        <v>0</v>
      </c>
      <c r="K40">
        <v>0</v>
      </c>
      <c r="L40" t="s">
        <v>10</v>
      </c>
      <c r="M40">
        <v>0</v>
      </c>
      <c r="N40" t="s">
        <v>10</v>
      </c>
      <c r="O40" t="s">
        <v>10</v>
      </c>
      <c r="P40" t="s">
        <v>10</v>
      </c>
      <c r="Q40" t="s">
        <v>10</v>
      </c>
    </row>
    <row r="41" spans="1:17" ht="15" customHeight="1" x14ac:dyDescent="0.25">
      <c r="A41" t="s">
        <v>50</v>
      </c>
      <c r="B41" t="s">
        <v>10</v>
      </c>
      <c r="C41">
        <v>0</v>
      </c>
      <c r="D41">
        <v>0</v>
      </c>
      <c r="E41">
        <v>0</v>
      </c>
      <c r="F41">
        <v>0</v>
      </c>
      <c r="G41" t="s">
        <v>10</v>
      </c>
      <c r="H41">
        <v>0</v>
      </c>
      <c r="I41">
        <v>0</v>
      </c>
      <c r="J41">
        <v>0</v>
      </c>
      <c r="K41">
        <v>0</v>
      </c>
      <c r="L41" t="s">
        <v>10</v>
      </c>
      <c r="M41">
        <v>0</v>
      </c>
      <c r="N41" t="s">
        <v>10</v>
      </c>
      <c r="O41" t="s">
        <v>10</v>
      </c>
      <c r="P41" t="s">
        <v>10</v>
      </c>
      <c r="Q41" t="s">
        <v>10</v>
      </c>
    </row>
    <row r="42" spans="1:17" ht="15" customHeight="1" x14ac:dyDescent="0.25">
      <c r="A42" t="s">
        <v>51</v>
      </c>
      <c r="B42" t="s">
        <v>10</v>
      </c>
      <c r="C42">
        <v>0</v>
      </c>
      <c r="D42">
        <v>0</v>
      </c>
      <c r="E42">
        <v>0</v>
      </c>
      <c r="F42">
        <v>0</v>
      </c>
      <c r="G42" t="s">
        <v>10</v>
      </c>
      <c r="H42">
        <v>0</v>
      </c>
      <c r="I42">
        <v>0</v>
      </c>
      <c r="J42">
        <v>0</v>
      </c>
      <c r="K42">
        <v>1</v>
      </c>
      <c r="L42" t="s">
        <v>10</v>
      </c>
      <c r="M42">
        <v>0</v>
      </c>
      <c r="N42" t="s">
        <v>10</v>
      </c>
      <c r="O42" t="s">
        <v>10</v>
      </c>
      <c r="P42" t="s">
        <v>10</v>
      </c>
      <c r="Q42" t="s">
        <v>10</v>
      </c>
    </row>
    <row r="43" spans="1:17" ht="15" customHeight="1" x14ac:dyDescent="0.25">
      <c r="A43" t="s">
        <v>52</v>
      </c>
      <c r="B43" t="s">
        <v>10</v>
      </c>
      <c r="C43">
        <v>0</v>
      </c>
      <c r="D43">
        <v>0</v>
      </c>
      <c r="E43">
        <v>0</v>
      </c>
      <c r="F43">
        <v>0</v>
      </c>
      <c r="G43" t="s">
        <v>10</v>
      </c>
      <c r="H43">
        <v>0</v>
      </c>
      <c r="I43">
        <v>0</v>
      </c>
      <c r="J43">
        <v>0</v>
      </c>
      <c r="K43">
        <v>0</v>
      </c>
      <c r="L43" t="s">
        <v>10</v>
      </c>
      <c r="M43">
        <v>0</v>
      </c>
      <c r="N43" t="s">
        <v>10</v>
      </c>
      <c r="O43" t="s">
        <v>10</v>
      </c>
      <c r="P43" t="s">
        <v>10</v>
      </c>
      <c r="Q43" t="s">
        <v>10</v>
      </c>
    </row>
    <row r="44" spans="1:17" ht="15" customHeight="1" x14ac:dyDescent="0.25">
      <c r="A44" t="s">
        <v>53</v>
      </c>
      <c r="B44" t="s">
        <v>10</v>
      </c>
      <c r="C44">
        <v>0</v>
      </c>
      <c r="D44">
        <v>0</v>
      </c>
      <c r="E44">
        <v>0</v>
      </c>
      <c r="F44">
        <v>0</v>
      </c>
      <c r="G44" t="s">
        <v>10</v>
      </c>
      <c r="H44">
        <v>0</v>
      </c>
      <c r="I44">
        <v>0</v>
      </c>
      <c r="J44">
        <v>0</v>
      </c>
      <c r="K44">
        <v>0</v>
      </c>
      <c r="L44" t="s">
        <v>10</v>
      </c>
      <c r="M44">
        <v>0</v>
      </c>
      <c r="N44" t="s">
        <v>10</v>
      </c>
      <c r="O44" t="s">
        <v>10</v>
      </c>
      <c r="P44" t="s">
        <v>10</v>
      </c>
      <c r="Q44" t="s">
        <v>10</v>
      </c>
    </row>
    <row r="45" spans="1:17" ht="15" customHeight="1" x14ac:dyDescent="0.25">
      <c r="A45" t="s">
        <v>54</v>
      </c>
      <c r="B45" t="s">
        <v>10</v>
      </c>
      <c r="C45">
        <v>0</v>
      </c>
      <c r="D45">
        <v>0</v>
      </c>
      <c r="E45">
        <v>0</v>
      </c>
      <c r="F45">
        <v>0</v>
      </c>
      <c r="G45" t="s">
        <v>10</v>
      </c>
      <c r="H45">
        <v>0</v>
      </c>
      <c r="I45">
        <v>0</v>
      </c>
      <c r="J45">
        <v>0</v>
      </c>
      <c r="K45">
        <v>0</v>
      </c>
      <c r="L45" t="s">
        <v>10</v>
      </c>
      <c r="M45">
        <v>0</v>
      </c>
      <c r="N45" t="s">
        <v>10</v>
      </c>
      <c r="O45" t="s">
        <v>10</v>
      </c>
      <c r="P45" t="s">
        <v>10</v>
      </c>
      <c r="Q45" t="s">
        <v>10</v>
      </c>
    </row>
    <row r="46" spans="1:17" ht="15" customHeight="1" x14ac:dyDescent="0.25">
      <c r="A46" t="s">
        <v>55</v>
      </c>
      <c r="B46" t="s">
        <v>10</v>
      </c>
      <c r="C46">
        <v>0</v>
      </c>
      <c r="D46">
        <v>0</v>
      </c>
      <c r="E46">
        <v>0</v>
      </c>
      <c r="F46">
        <v>0</v>
      </c>
      <c r="G46" t="s">
        <v>10</v>
      </c>
      <c r="H46">
        <v>0</v>
      </c>
      <c r="I46">
        <v>0</v>
      </c>
      <c r="J46">
        <v>0</v>
      </c>
      <c r="K46">
        <v>1</v>
      </c>
      <c r="L46" t="s">
        <v>10</v>
      </c>
      <c r="M46">
        <v>0</v>
      </c>
      <c r="N46" t="s">
        <v>10</v>
      </c>
      <c r="O46" t="s">
        <v>10</v>
      </c>
      <c r="P46" t="s">
        <v>10</v>
      </c>
      <c r="Q46" t="s">
        <v>10</v>
      </c>
    </row>
    <row r="47" spans="1:17" ht="15" customHeight="1" x14ac:dyDescent="0.25">
      <c r="A47" t="s">
        <v>56</v>
      </c>
      <c r="B47" t="s">
        <v>10</v>
      </c>
      <c r="C47">
        <v>0</v>
      </c>
      <c r="D47">
        <v>0</v>
      </c>
      <c r="E47">
        <v>0</v>
      </c>
      <c r="F47">
        <v>0</v>
      </c>
      <c r="G47" t="s">
        <v>10</v>
      </c>
      <c r="H47">
        <v>0</v>
      </c>
      <c r="I47">
        <v>0</v>
      </c>
      <c r="J47">
        <v>0</v>
      </c>
      <c r="K47">
        <v>0</v>
      </c>
      <c r="L47" t="s">
        <v>10</v>
      </c>
      <c r="M47">
        <v>0</v>
      </c>
      <c r="N47" t="s">
        <v>10</v>
      </c>
      <c r="O47" t="s">
        <v>10</v>
      </c>
      <c r="P47" t="s">
        <v>10</v>
      </c>
      <c r="Q47" t="s">
        <v>10</v>
      </c>
    </row>
    <row r="48" spans="1:17" ht="15" customHeight="1" x14ac:dyDescent="0.25">
      <c r="A48" t="s">
        <v>57</v>
      </c>
      <c r="B48" t="s">
        <v>10</v>
      </c>
      <c r="C48">
        <v>0</v>
      </c>
      <c r="D48">
        <v>0</v>
      </c>
      <c r="E48">
        <v>0</v>
      </c>
      <c r="F48">
        <v>0</v>
      </c>
      <c r="G48" t="s">
        <v>10</v>
      </c>
      <c r="H48">
        <v>0</v>
      </c>
      <c r="I48">
        <v>0</v>
      </c>
      <c r="J48">
        <v>0</v>
      </c>
      <c r="K48">
        <v>0</v>
      </c>
      <c r="L48" t="s">
        <v>10</v>
      </c>
      <c r="M48">
        <v>0</v>
      </c>
      <c r="N48" t="s">
        <v>10</v>
      </c>
      <c r="O48" t="s">
        <v>10</v>
      </c>
      <c r="P48" t="s">
        <v>10</v>
      </c>
      <c r="Q48" t="s">
        <v>10</v>
      </c>
    </row>
    <row r="49" spans="2:15" ht="15" customHeight="1" x14ac:dyDescent="0.25">
      <c r="B49" s="12"/>
      <c r="C49" s="12">
        <f>SUM(C33:C48)</f>
        <v>0</v>
      </c>
      <c r="D49" s="12">
        <f t="shared" ref="D49" si="1">SUM(D33:D48)</f>
        <v>4</v>
      </c>
      <c r="E49" s="12">
        <f t="shared" ref="E49" si="2">SUM(E33:E48)</f>
        <v>0</v>
      </c>
      <c r="F49" s="12">
        <f t="shared" ref="F49" si="3">SUM(F33:F48)</f>
        <v>0</v>
      </c>
      <c r="G49" s="12"/>
      <c r="H49" s="12">
        <f t="shared" ref="H49" si="4">SUM(H33:H48)</f>
        <v>0</v>
      </c>
      <c r="I49" s="12">
        <f t="shared" ref="I49" si="5">SUM(I33:I48)</f>
        <v>0</v>
      </c>
      <c r="J49" s="12">
        <f t="shared" ref="J49" si="6">SUM(J33:J48)</f>
        <v>0</v>
      </c>
      <c r="K49" s="12">
        <f t="shared" ref="K49" si="7">SUM(K33:K48)</f>
        <v>4</v>
      </c>
      <c r="L49" s="12"/>
      <c r="M49" s="12">
        <f t="shared" ref="M49" si="8">SUM(M33:M48)</f>
        <v>0</v>
      </c>
      <c r="N49" s="12"/>
      <c r="O49" s="12"/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opLeftCell="A11" workbookViewId="0">
      <selection sqref="A1:B1"/>
    </sheetView>
  </sheetViews>
  <sheetFormatPr defaultColWidth="11.88671875" defaultRowHeight="15" customHeight="1" x14ac:dyDescent="0.25"/>
  <cols>
    <col min="1" max="1" width="11.88671875" bestFit="1" customWidth="1"/>
    <col min="2" max="17" width="8.88671875" bestFit="1" customWidth="1"/>
  </cols>
  <sheetData>
    <row r="1" spans="1:17" ht="15" customHeight="1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" customHeight="1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" customHeight="1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" customHeight="1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customHeight="1" x14ac:dyDescent="0.4">
      <c r="A6" s="6" t="s">
        <v>10</v>
      </c>
      <c r="B6" s="6"/>
      <c r="C6" s="7" t="s">
        <v>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4">
      <c r="A7" s="6" t="s">
        <v>10</v>
      </c>
      <c r="B7" s="6"/>
      <c r="C7" s="7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4">
      <c r="A8" s="6" t="s">
        <v>10</v>
      </c>
      <c r="B8" s="6"/>
      <c r="C8" s="7" t="s">
        <v>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4">
      <c r="A9" s="6" t="s">
        <v>10</v>
      </c>
      <c r="B9" s="6"/>
      <c r="C9" s="7" t="s">
        <v>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customHeight="1" x14ac:dyDescent="0.4">
      <c r="A10" s="6" t="s">
        <v>11</v>
      </c>
      <c r="B10" s="6"/>
      <c r="C10" s="7" t="s">
        <v>12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customHeight="1" x14ac:dyDescent="0.4">
      <c r="A11" s="6" t="s">
        <v>13</v>
      </c>
      <c r="B11" s="6"/>
      <c r="C11" s="7" t="s">
        <v>60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" customHeight="1" x14ac:dyDescent="0.25">
      <c r="A12" t="s">
        <v>10</v>
      </c>
      <c r="B12" s="8" t="s">
        <v>15</v>
      </c>
      <c r="C12" s="9"/>
      <c r="D12" s="9"/>
      <c r="E12" s="10"/>
      <c r="F12" s="8" t="s">
        <v>16</v>
      </c>
      <c r="G12" s="9"/>
      <c r="H12" s="9"/>
      <c r="I12" s="10"/>
      <c r="J12" s="8" t="s">
        <v>15</v>
      </c>
      <c r="K12" s="9"/>
      <c r="L12" s="9"/>
      <c r="M12" s="10"/>
      <c r="N12" s="8" t="s">
        <v>17</v>
      </c>
      <c r="O12" s="9"/>
      <c r="P12" s="9"/>
      <c r="Q12" s="10"/>
    </row>
    <row r="13" spans="1:17" ht="15" customHeight="1" x14ac:dyDescent="0.25">
      <c r="A13" t="s">
        <v>10</v>
      </c>
      <c r="B13" s="3" t="s">
        <v>18</v>
      </c>
      <c r="C13" s="4"/>
      <c r="D13" s="4"/>
      <c r="E13" s="5"/>
      <c r="F13" s="3" t="s">
        <v>19</v>
      </c>
      <c r="G13" s="4"/>
      <c r="H13" s="4"/>
      <c r="I13" s="5"/>
      <c r="J13" s="3" t="s">
        <v>20</v>
      </c>
      <c r="K13" s="4"/>
      <c r="L13" s="4"/>
      <c r="M13" s="5"/>
      <c r="N13" s="3" t="s">
        <v>21</v>
      </c>
      <c r="O13" s="4"/>
      <c r="P13" s="4"/>
      <c r="Q13" s="5"/>
    </row>
    <row r="14" spans="1:17" ht="15" customHeight="1" x14ac:dyDescent="0.25">
      <c r="A14" s="1" t="s">
        <v>4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22</v>
      </c>
      <c r="O14" s="1" t="s">
        <v>23</v>
      </c>
      <c r="P14" s="1" t="s">
        <v>24</v>
      </c>
      <c r="Q14" s="1" t="s">
        <v>25</v>
      </c>
    </row>
    <row r="15" spans="1:17" ht="15" customHeight="1" x14ac:dyDescent="0.25">
      <c r="A15" t="s">
        <v>5</v>
      </c>
      <c r="B15" t="s">
        <v>10</v>
      </c>
      <c r="C15">
        <v>6</v>
      </c>
      <c r="D15">
        <v>18</v>
      </c>
      <c r="E15">
        <v>0</v>
      </c>
      <c r="F15">
        <v>4</v>
      </c>
      <c r="G15" t="s">
        <v>10</v>
      </c>
      <c r="H15">
        <v>1</v>
      </c>
      <c r="I15">
        <v>0</v>
      </c>
      <c r="J15">
        <v>0</v>
      </c>
      <c r="K15">
        <v>30</v>
      </c>
      <c r="L15" t="s">
        <v>10</v>
      </c>
      <c r="M15">
        <v>0</v>
      </c>
      <c r="N15" t="s">
        <v>10</v>
      </c>
      <c r="O15" t="s">
        <v>10</v>
      </c>
      <c r="P15" t="s">
        <v>10</v>
      </c>
      <c r="Q15" t="s">
        <v>10</v>
      </c>
    </row>
    <row r="16" spans="1:17" ht="15" customHeight="1" x14ac:dyDescent="0.25">
      <c r="A16" t="s">
        <v>26</v>
      </c>
      <c r="B16" t="s">
        <v>10</v>
      </c>
      <c r="C16">
        <v>8</v>
      </c>
      <c r="D16">
        <v>7</v>
      </c>
      <c r="E16">
        <v>0</v>
      </c>
      <c r="F16">
        <v>6</v>
      </c>
      <c r="G16" t="s">
        <v>10</v>
      </c>
      <c r="H16">
        <v>0</v>
      </c>
      <c r="I16">
        <v>0</v>
      </c>
      <c r="J16">
        <v>0</v>
      </c>
      <c r="K16">
        <v>31</v>
      </c>
      <c r="L16" t="s">
        <v>10</v>
      </c>
      <c r="M16">
        <v>0</v>
      </c>
      <c r="N16" t="s">
        <v>10</v>
      </c>
      <c r="O16" t="s">
        <v>10</v>
      </c>
      <c r="P16" t="s">
        <v>10</v>
      </c>
      <c r="Q16" t="s">
        <v>10</v>
      </c>
    </row>
    <row r="17" spans="1:17" ht="15" customHeight="1" x14ac:dyDescent="0.25">
      <c r="A17" t="s">
        <v>27</v>
      </c>
      <c r="B17" t="s">
        <v>10</v>
      </c>
      <c r="C17">
        <v>9</v>
      </c>
      <c r="D17">
        <v>17</v>
      </c>
      <c r="E17">
        <v>0</v>
      </c>
      <c r="F17">
        <v>5</v>
      </c>
      <c r="G17" t="s">
        <v>10</v>
      </c>
      <c r="H17">
        <v>0</v>
      </c>
      <c r="I17">
        <v>0</v>
      </c>
      <c r="J17">
        <v>1</v>
      </c>
      <c r="K17">
        <v>33</v>
      </c>
      <c r="L17" t="s">
        <v>10</v>
      </c>
      <c r="M17">
        <v>0</v>
      </c>
      <c r="N17" t="s">
        <v>10</v>
      </c>
      <c r="O17" t="s">
        <v>10</v>
      </c>
      <c r="P17" t="s">
        <v>10</v>
      </c>
      <c r="Q17" t="s">
        <v>10</v>
      </c>
    </row>
    <row r="18" spans="1:17" ht="15" customHeight="1" x14ac:dyDescent="0.25">
      <c r="A18" t="s">
        <v>28</v>
      </c>
      <c r="B18" t="s">
        <v>10</v>
      </c>
      <c r="C18">
        <v>5</v>
      </c>
      <c r="D18">
        <v>27</v>
      </c>
      <c r="E18">
        <v>0</v>
      </c>
      <c r="F18">
        <v>12</v>
      </c>
      <c r="G18" t="s">
        <v>10</v>
      </c>
      <c r="H18">
        <v>0</v>
      </c>
      <c r="I18">
        <v>0</v>
      </c>
      <c r="J18">
        <v>0</v>
      </c>
      <c r="K18">
        <v>45</v>
      </c>
      <c r="L18" t="s">
        <v>10</v>
      </c>
      <c r="M18">
        <v>0</v>
      </c>
      <c r="N18" t="s">
        <v>10</v>
      </c>
      <c r="O18" t="s">
        <v>10</v>
      </c>
      <c r="P18" t="s">
        <v>10</v>
      </c>
      <c r="Q18" t="s">
        <v>10</v>
      </c>
    </row>
    <row r="19" spans="1:17" ht="15" customHeight="1" x14ac:dyDescent="0.25">
      <c r="A19" t="s">
        <v>29</v>
      </c>
      <c r="B19" t="s">
        <v>10</v>
      </c>
      <c r="C19">
        <v>25</v>
      </c>
      <c r="D19">
        <v>26</v>
      </c>
      <c r="E19">
        <v>0</v>
      </c>
      <c r="F19">
        <v>6</v>
      </c>
      <c r="G19" t="s">
        <v>10</v>
      </c>
      <c r="H19">
        <v>1</v>
      </c>
      <c r="I19">
        <v>0</v>
      </c>
      <c r="J19">
        <v>1</v>
      </c>
      <c r="K19">
        <v>41</v>
      </c>
      <c r="L19" t="s">
        <v>10</v>
      </c>
      <c r="M19">
        <v>0</v>
      </c>
      <c r="N19" t="s">
        <v>10</v>
      </c>
      <c r="O19" t="s">
        <v>10</v>
      </c>
      <c r="P19" t="s">
        <v>10</v>
      </c>
      <c r="Q19" t="s">
        <v>10</v>
      </c>
    </row>
    <row r="20" spans="1:17" ht="15" customHeight="1" x14ac:dyDescent="0.25">
      <c r="A20" t="s">
        <v>30</v>
      </c>
      <c r="B20" t="s">
        <v>10</v>
      </c>
      <c r="C20">
        <v>36</v>
      </c>
      <c r="D20">
        <v>21</v>
      </c>
      <c r="E20">
        <v>0</v>
      </c>
      <c r="F20">
        <v>15</v>
      </c>
      <c r="G20" t="s">
        <v>10</v>
      </c>
      <c r="H20">
        <v>0</v>
      </c>
      <c r="I20">
        <v>0</v>
      </c>
      <c r="J20">
        <v>1</v>
      </c>
      <c r="K20">
        <v>44</v>
      </c>
      <c r="L20" t="s">
        <v>10</v>
      </c>
      <c r="M20">
        <v>0</v>
      </c>
      <c r="N20" t="s">
        <v>10</v>
      </c>
      <c r="O20" t="s">
        <v>10</v>
      </c>
      <c r="P20" t="s">
        <v>10</v>
      </c>
      <c r="Q20" t="s">
        <v>10</v>
      </c>
    </row>
    <row r="21" spans="1:17" ht="15" customHeight="1" x14ac:dyDescent="0.25">
      <c r="A21" t="s">
        <v>31</v>
      </c>
      <c r="B21" t="s">
        <v>10</v>
      </c>
      <c r="C21">
        <v>61</v>
      </c>
      <c r="D21">
        <v>49</v>
      </c>
      <c r="E21">
        <v>0</v>
      </c>
      <c r="F21">
        <v>10</v>
      </c>
      <c r="G21" t="s">
        <v>10</v>
      </c>
      <c r="H21">
        <v>1</v>
      </c>
      <c r="I21">
        <v>1</v>
      </c>
      <c r="J21">
        <v>4</v>
      </c>
      <c r="K21">
        <v>56</v>
      </c>
      <c r="L21" t="s">
        <v>10</v>
      </c>
      <c r="M21">
        <v>0</v>
      </c>
      <c r="N21" t="s">
        <v>10</v>
      </c>
      <c r="O21" t="s">
        <v>10</v>
      </c>
      <c r="P21" t="s">
        <v>10</v>
      </c>
      <c r="Q21" t="s">
        <v>10</v>
      </c>
    </row>
    <row r="22" spans="1:17" ht="15" customHeight="1" x14ac:dyDescent="0.25">
      <c r="A22" t="s">
        <v>32</v>
      </c>
      <c r="B22" t="s">
        <v>10</v>
      </c>
      <c r="C22">
        <v>55</v>
      </c>
      <c r="D22">
        <v>42</v>
      </c>
      <c r="E22">
        <v>0</v>
      </c>
      <c r="F22">
        <v>6</v>
      </c>
      <c r="G22" t="s">
        <v>10</v>
      </c>
      <c r="H22">
        <v>4</v>
      </c>
      <c r="I22">
        <v>0</v>
      </c>
      <c r="J22">
        <v>4</v>
      </c>
      <c r="K22">
        <v>74</v>
      </c>
      <c r="L22" t="s">
        <v>10</v>
      </c>
      <c r="M22">
        <v>0</v>
      </c>
      <c r="N22" t="s">
        <v>10</v>
      </c>
      <c r="O22" t="s">
        <v>10</v>
      </c>
      <c r="P22" t="s">
        <v>10</v>
      </c>
      <c r="Q22" t="s">
        <v>10</v>
      </c>
    </row>
    <row r="23" spans="1:17" ht="15" customHeight="1" x14ac:dyDescent="0.25">
      <c r="A23" t="s">
        <v>33</v>
      </c>
      <c r="B23" t="s">
        <v>10</v>
      </c>
      <c r="C23">
        <v>60</v>
      </c>
      <c r="D23">
        <v>45</v>
      </c>
      <c r="E23">
        <v>0</v>
      </c>
      <c r="F23">
        <v>14</v>
      </c>
      <c r="G23" t="s">
        <v>10</v>
      </c>
      <c r="H23">
        <v>1</v>
      </c>
      <c r="I23">
        <v>0</v>
      </c>
      <c r="J23">
        <v>3</v>
      </c>
      <c r="K23">
        <v>52</v>
      </c>
      <c r="L23" t="s">
        <v>10</v>
      </c>
      <c r="M23">
        <v>0</v>
      </c>
      <c r="N23" t="s">
        <v>10</v>
      </c>
      <c r="O23" t="s">
        <v>10</v>
      </c>
      <c r="P23" t="s">
        <v>10</v>
      </c>
      <c r="Q23" t="s">
        <v>10</v>
      </c>
    </row>
    <row r="24" spans="1:17" ht="15" customHeight="1" x14ac:dyDescent="0.25">
      <c r="A24" t="s">
        <v>34</v>
      </c>
      <c r="B24" t="s">
        <v>10</v>
      </c>
      <c r="C24">
        <v>36</v>
      </c>
      <c r="D24">
        <v>31</v>
      </c>
      <c r="E24">
        <v>0</v>
      </c>
      <c r="F24">
        <v>11</v>
      </c>
      <c r="G24" t="s">
        <v>10</v>
      </c>
      <c r="H24">
        <v>1</v>
      </c>
      <c r="I24">
        <v>0</v>
      </c>
      <c r="J24">
        <v>2</v>
      </c>
      <c r="K24">
        <v>55</v>
      </c>
      <c r="L24" t="s">
        <v>10</v>
      </c>
      <c r="M24">
        <v>0</v>
      </c>
      <c r="N24" t="s">
        <v>10</v>
      </c>
      <c r="O24" t="s">
        <v>10</v>
      </c>
      <c r="P24" t="s">
        <v>10</v>
      </c>
      <c r="Q24" t="s">
        <v>10</v>
      </c>
    </row>
    <row r="25" spans="1:17" ht="15" customHeight="1" x14ac:dyDescent="0.25">
      <c r="A25" t="s">
        <v>35</v>
      </c>
      <c r="B25" t="s">
        <v>10</v>
      </c>
      <c r="C25">
        <v>28</v>
      </c>
      <c r="D25">
        <v>33</v>
      </c>
      <c r="E25">
        <v>0</v>
      </c>
      <c r="F25">
        <v>8</v>
      </c>
      <c r="G25" t="s">
        <v>10</v>
      </c>
      <c r="H25">
        <v>2</v>
      </c>
      <c r="I25">
        <v>0</v>
      </c>
      <c r="J25">
        <v>2</v>
      </c>
      <c r="K25">
        <v>34</v>
      </c>
      <c r="L25" t="s">
        <v>10</v>
      </c>
      <c r="M25">
        <v>0</v>
      </c>
      <c r="N25" t="s">
        <v>10</v>
      </c>
      <c r="O25" t="s">
        <v>10</v>
      </c>
      <c r="P25" t="s">
        <v>10</v>
      </c>
      <c r="Q25" t="s">
        <v>10</v>
      </c>
    </row>
    <row r="26" spans="1:17" ht="15" customHeight="1" x14ac:dyDescent="0.25">
      <c r="A26" t="s">
        <v>36</v>
      </c>
      <c r="B26" t="s">
        <v>10</v>
      </c>
      <c r="C26">
        <v>24</v>
      </c>
      <c r="D26">
        <v>25</v>
      </c>
      <c r="E26">
        <v>0</v>
      </c>
      <c r="F26">
        <v>12</v>
      </c>
      <c r="G26" t="s">
        <v>10</v>
      </c>
      <c r="H26">
        <v>2</v>
      </c>
      <c r="I26">
        <v>0</v>
      </c>
      <c r="J26">
        <v>1</v>
      </c>
      <c r="K26">
        <v>42</v>
      </c>
      <c r="L26" t="s">
        <v>10</v>
      </c>
      <c r="M26">
        <v>0</v>
      </c>
      <c r="N26" t="s">
        <v>10</v>
      </c>
      <c r="O26" t="s">
        <v>10</v>
      </c>
      <c r="P26" t="s">
        <v>10</v>
      </c>
      <c r="Q26" t="s">
        <v>10</v>
      </c>
    </row>
    <row r="27" spans="1:17" ht="15" customHeight="1" x14ac:dyDescent="0.25">
      <c r="A27" t="s">
        <v>37</v>
      </c>
      <c r="B27" t="s">
        <v>10</v>
      </c>
      <c r="C27">
        <v>9</v>
      </c>
      <c r="D27">
        <v>19</v>
      </c>
      <c r="E27">
        <v>0</v>
      </c>
      <c r="F27">
        <v>8</v>
      </c>
      <c r="G27" t="s">
        <v>10</v>
      </c>
      <c r="H27">
        <v>1</v>
      </c>
      <c r="I27">
        <v>0</v>
      </c>
      <c r="J27">
        <v>2</v>
      </c>
      <c r="K27">
        <v>37</v>
      </c>
      <c r="L27" t="s">
        <v>10</v>
      </c>
      <c r="M27">
        <v>0</v>
      </c>
      <c r="N27" t="s">
        <v>10</v>
      </c>
      <c r="O27" t="s">
        <v>10</v>
      </c>
      <c r="P27" t="s">
        <v>10</v>
      </c>
      <c r="Q27" t="s">
        <v>10</v>
      </c>
    </row>
    <row r="28" spans="1:17" ht="15" customHeight="1" x14ac:dyDescent="0.25">
      <c r="A28" t="s">
        <v>38</v>
      </c>
      <c r="B28" t="s">
        <v>10</v>
      </c>
      <c r="C28">
        <v>17</v>
      </c>
      <c r="D28">
        <v>23</v>
      </c>
      <c r="E28">
        <v>0</v>
      </c>
      <c r="F28">
        <v>9</v>
      </c>
      <c r="G28" t="s">
        <v>10</v>
      </c>
      <c r="H28">
        <v>3</v>
      </c>
      <c r="I28">
        <v>0</v>
      </c>
      <c r="J28">
        <v>1</v>
      </c>
      <c r="K28">
        <v>34</v>
      </c>
      <c r="L28" t="s">
        <v>10</v>
      </c>
      <c r="M28">
        <v>0</v>
      </c>
      <c r="N28" t="s">
        <v>10</v>
      </c>
      <c r="O28" t="s">
        <v>10</v>
      </c>
      <c r="P28" t="s">
        <v>10</v>
      </c>
      <c r="Q28" t="s">
        <v>10</v>
      </c>
    </row>
    <row r="29" spans="1:17" ht="15" customHeight="1" x14ac:dyDescent="0.25">
      <c r="A29" t="s">
        <v>39</v>
      </c>
      <c r="B29" t="s">
        <v>10</v>
      </c>
      <c r="C29">
        <v>9</v>
      </c>
      <c r="D29">
        <v>27</v>
      </c>
      <c r="E29">
        <v>0</v>
      </c>
      <c r="F29">
        <v>9</v>
      </c>
      <c r="G29" t="s">
        <v>10</v>
      </c>
      <c r="H29">
        <v>1</v>
      </c>
      <c r="I29">
        <v>0</v>
      </c>
      <c r="J29">
        <v>1</v>
      </c>
      <c r="K29">
        <v>41</v>
      </c>
      <c r="L29" t="s">
        <v>10</v>
      </c>
      <c r="M29">
        <v>0</v>
      </c>
      <c r="N29" t="s">
        <v>10</v>
      </c>
      <c r="O29" t="s">
        <v>10</v>
      </c>
      <c r="P29" t="s">
        <v>10</v>
      </c>
      <c r="Q29" t="s">
        <v>10</v>
      </c>
    </row>
    <row r="30" spans="1:17" ht="15" customHeight="1" x14ac:dyDescent="0.25">
      <c r="A30" t="s">
        <v>40</v>
      </c>
      <c r="B30" t="s">
        <v>10</v>
      </c>
      <c r="C30">
        <v>17</v>
      </c>
      <c r="D30">
        <v>34</v>
      </c>
      <c r="E30">
        <v>0</v>
      </c>
      <c r="F30">
        <v>16</v>
      </c>
      <c r="G30" t="s">
        <v>10</v>
      </c>
      <c r="H30">
        <v>1</v>
      </c>
      <c r="I30">
        <v>0</v>
      </c>
      <c r="J30">
        <v>1</v>
      </c>
      <c r="K30">
        <v>50</v>
      </c>
      <c r="L30" t="s">
        <v>10</v>
      </c>
      <c r="M30">
        <v>0</v>
      </c>
      <c r="N30" t="s">
        <v>10</v>
      </c>
      <c r="O30" t="s">
        <v>10</v>
      </c>
      <c r="P30" t="s">
        <v>10</v>
      </c>
      <c r="Q30" t="s">
        <v>10</v>
      </c>
    </row>
    <row r="31" spans="1:17" ht="15" customHeight="1" x14ac:dyDescent="0.25">
      <c r="A31" t="s">
        <v>41</v>
      </c>
      <c r="B31" t="s">
        <v>10</v>
      </c>
      <c r="C31">
        <v>0</v>
      </c>
      <c r="D31">
        <v>0</v>
      </c>
      <c r="E31">
        <v>0</v>
      </c>
      <c r="F31">
        <v>0</v>
      </c>
      <c r="G31" t="s">
        <v>10</v>
      </c>
      <c r="H31">
        <v>0</v>
      </c>
      <c r="I31">
        <v>0</v>
      </c>
      <c r="J31">
        <v>0</v>
      </c>
      <c r="K31">
        <v>0</v>
      </c>
      <c r="L31" t="s">
        <v>10</v>
      </c>
      <c r="M31">
        <v>0</v>
      </c>
      <c r="N31" t="s">
        <v>10</v>
      </c>
      <c r="O31" t="s">
        <v>10</v>
      </c>
      <c r="P31" t="s">
        <v>10</v>
      </c>
      <c r="Q31" t="s">
        <v>10</v>
      </c>
    </row>
    <row r="32" spans="1:17" ht="15" customHeight="1" x14ac:dyDescent="0.25">
      <c r="A32" t="s">
        <v>42</v>
      </c>
      <c r="B32" t="s">
        <v>10</v>
      </c>
      <c r="C32">
        <v>13</v>
      </c>
      <c r="D32">
        <v>39</v>
      </c>
      <c r="E32">
        <v>0</v>
      </c>
      <c r="F32">
        <v>16</v>
      </c>
      <c r="G32" t="s">
        <v>10</v>
      </c>
      <c r="H32">
        <v>3</v>
      </c>
      <c r="I32">
        <v>0</v>
      </c>
      <c r="J32">
        <v>1</v>
      </c>
      <c r="K32">
        <v>48</v>
      </c>
      <c r="L32" t="s">
        <v>10</v>
      </c>
      <c r="M32">
        <v>0</v>
      </c>
      <c r="N32" t="s">
        <v>10</v>
      </c>
      <c r="O32" t="s">
        <v>10</v>
      </c>
      <c r="P32" t="s">
        <v>10</v>
      </c>
      <c r="Q32" t="s">
        <v>10</v>
      </c>
    </row>
    <row r="33" spans="1:17" ht="15" customHeight="1" x14ac:dyDescent="0.25">
      <c r="A33" t="s">
        <v>43</v>
      </c>
      <c r="B33" t="s">
        <v>10</v>
      </c>
      <c r="C33">
        <v>21</v>
      </c>
      <c r="D33">
        <v>27</v>
      </c>
      <c r="E33">
        <v>0</v>
      </c>
      <c r="F33">
        <v>16</v>
      </c>
      <c r="G33" t="s">
        <v>10</v>
      </c>
      <c r="H33">
        <v>4</v>
      </c>
      <c r="I33">
        <v>0</v>
      </c>
      <c r="J33">
        <v>6</v>
      </c>
      <c r="K33">
        <v>44</v>
      </c>
      <c r="L33" t="s">
        <v>10</v>
      </c>
      <c r="M33">
        <v>0</v>
      </c>
      <c r="N33" t="s">
        <v>10</v>
      </c>
      <c r="O33" t="s">
        <v>10</v>
      </c>
      <c r="P33" t="s">
        <v>10</v>
      </c>
      <c r="Q33" t="s">
        <v>10</v>
      </c>
    </row>
    <row r="34" spans="1:17" ht="15" customHeight="1" x14ac:dyDescent="0.25">
      <c r="A34" t="s">
        <v>44</v>
      </c>
      <c r="B34" t="s">
        <v>10</v>
      </c>
      <c r="C34">
        <v>18</v>
      </c>
      <c r="D34">
        <v>47</v>
      </c>
      <c r="E34">
        <v>0</v>
      </c>
      <c r="F34">
        <v>17</v>
      </c>
      <c r="G34" t="s">
        <v>10</v>
      </c>
      <c r="H34">
        <v>2</v>
      </c>
      <c r="I34">
        <v>0</v>
      </c>
      <c r="J34">
        <v>1</v>
      </c>
      <c r="K34">
        <v>60</v>
      </c>
      <c r="L34" t="s">
        <v>10</v>
      </c>
      <c r="M34">
        <v>0</v>
      </c>
      <c r="N34" t="s">
        <v>10</v>
      </c>
      <c r="O34" t="s">
        <v>10</v>
      </c>
      <c r="P34" t="s">
        <v>10</v>
      </c>
      <c r="Q34" t="s">
        <v>10</v>
      </c>
    </row>
    <row r="35" spans="1:17" ht="15" customHeight="1" x14ac:dyDescent="0.25">
      <c r="A35" t="s">
        <v>45</v>
      </c>
      <c r="B35" t="s">
        <v>10</v>
      </c>
      <c r="C35">
        <v>15</v>
      </c>
      <c r="D35">
        <v>20</v>
      </c>
      <c r="E35">
        <v>1</v>
      </c>
      <c r="F35">
        <v>20</v>
      </c>
      <c r="G35" t="s">
        <v>10</v>
      </c>
      <c r="H35">
        <v>4</v>
      </c>
      <c r="I35">
        <v>0</v>
      </c>
      <c r="J35">
        <v>2</v>
      </c>
      <c r="K35">
        <v>55</v>
      </c>
      <c r="L35" t="s">
        <v>10</v>
      </c>
      <c r="M35">
        <v>0</v>
      </c>
      <c r="N35" t="s">
        <v>10</v>
      </c>
      <c r="O35" t="s">
        <v>10</v>
      </c>
      <c r="P35" t="s">
        <v>10</v>
      </c>
      <c r="Q35" t="s">
        <v>10</v>
      </c>
    </row>
    <row r="36" spans="1:17" ht="15" customHeight="1" x14ac:dyDescent="0.25">
      <c r="A36" t="s">
        <v>46</v>
      </c>
      <c r="B36" t="s">
        <v>10</v>
      </c>
      <c r="C36">
        <v>9</v>
      </c>
      <c r="D36">
        <v>33</v>
      </c>
      <c r="E36">
        <v>0</v>
      </c>
      <c r="F36">
        <v>25</v>
      </c>
      <c r="G36" t="s">
        <v>10</v>
      </c>
      <c r="H36">
        <v>2</v>
      </c>
      <c r="I36">
        <v>0</v>
      </c>
      <c r="J36">
        <v>4</v>
      </c>
      <c r="K36">
        <v>52</v>
      </c>
      <c r="L36" t="s">
        <v>10</v>
      </c>
      <c r="M36">
        <v>0</v>
      </c>
      <c r="N36" t="s">
        <v>10</v>
      </c>
      <c r="O36" t="s">
        <v>10</v>
      </c>
      <c r="P36" t="s">
        <v>10</v>
      </c>
      <c r="Q36" t="s">
        <v>10</v>
      </c>
    </row>
    <row r="37" spans="1:17" ht="15" customHeight="1" x14ac:dyDescent="0.25">
      <c r="A37" t="s">
        <v>47</v>
      </c>
      <c r="B37" t="s">
        <v>10</v>
      </c>
      <c r="C37">
        <v>24</v>
      </c>
      <c r="D37">
        <v>42</v>
      </c>
      <c r="E37">
        <v>0</v>
      </c>
      <c r="F37">
        <v>28</v>
      </c>
      <c r="G37" t="s">
        <v>10</v>
      </c>
      <c r="H37">
        <v>6</v>
      </c>
      <c r="I37">
        <v>0</v>
      </c>
      <c r="J37">
        <v>5</v>
      </c>
      <c r="K37">
        <v>71</v>
      </c>
      <c r="L37" t="s">
        <v>10</v>
      </c>
      <c r="M37">
        <v>0</v>
      </c>
      <c r="N37" t="s">
        <v>10</v>
      </c>
      <c r="O37" t="s">
        <v>10</v>
      </c>
      <c r="P37" t="s">
        <v>10</v>
      </c>
      <c r="Q37" t="s">
        <v>10</v>
      </c>
    </row>
    <row r="38" spans="1:17" ht="15" customHeight="1" x14ac:dyDescent="0.25">
      <c r="A38" t="s">
        <v>48</v>
      </c>
      <c r="B38" t="s">
        <v>10</v>
      </c>
      <c r="C38">
        <v>19</v>
      </c>
      <c r="D38">
        <v>42</v>
      </c>
      <c r="E38">
        <v>0</v>
      </c>
      <c r="F38">
        <v>22</v>
      </c>
      <c r="G38" t="s">
        <v>10</v>
      </c>
      <c r="H38">
        <v>9</v>
      </c>
      <c r="I38">
        <v>0</v>
      </c>
      <c r="J38">
        <v>1</v>
      </c>
      <c r="K38">
        <v>52</v>
      </c>
      <c r="L38" t="s">
        <v>10</v>
      </c>
      <c r="M38">
        <v>0</v>
      </c>
      <c r="N38" t="s">
        <v>10</v>
      </c>
      <c r="O38" t="s">
        <v>10</v>
      </c>
      <c r="P38" t="s">
        <v>10</v>
      </c>
      <c r="Q38" t="s">
        <v>10</v>
      </c>
    </row>
    <row r="39" spans="1:17" ht="15" customHeight="1" x14ac:dyDescent="0.25">
      <c r="A39" t="s">
        <v>49</v>
      </c>
      <c r="B39" t="s">
        <v>10</v>
      </c>
      <c r="C39">
        <v>24</v>
      </c>
      <c r="D39">
        <v>31</v>
      </c>
      <c r="E39">
        <v>0</v>
      </c>
      <c r="F39">
        <v>20</v>
      </c>
      <c r="G39" t="s">
        <v>10</v>
      </c>
      <c r="H39">
        <v>11</v>
      </c>
      <c r="I39">
        <v>0</v>
      </c>
      <c r="J39">
        <v>5</v>
      </c>
      <c r="K39">
        <v>55</v>
      </c>
      <c r="L39" t="s">
        <v>10</v>
      </c>
      <c r="M39">
        <v>0</v>
      </c>
      <c r="N39" t="s">
        <v>10</v>
      </c>
      <c r="O39" t="s">
        <v>10</v>
      </c>
      <c r="P39" t="s">
        <v>10</v>
      </c>
      <c r="Q39" t="s">
        <v>10</v>
      </c>
    </row>
    <row r="40" spans="1:17" ht="15" customHeight="1" x14ac:dyDescent="0.25">
      <c r="A40" t="s">
        <v>50</v>
      </c>
      <c r="B40" t="s">
        <v>10</v>
      </c>
      <c r="C40">
        <v>18</v>
      </c>
      <c r="D40">
        <v>34</v>
      </c>
      <c r="E40">
        <v>0</v>
      </c>
      <c r="F40">
        <v>34</v>
      </c>
      <c r="G40" t="s">
        <v>10</v>
      </c>
      <c r="H40">
        <v>10</v>
      </c>
      <c r="I40">
        <v>0</v>
      </c>
      <c r="J40">
        <v>1</v>
      </c>
      <c r="K40">
        <v>55</v>
      </c>
      <c r="L40" t="s">
        <v>10</v>
      </c>
      <c r="M40">
        <v>0</v>
      </c>
      <c r="N40" t="s">
        <v>10</v>
      </c>
      <c r="O40" t="s">
        <v>10</v>
      </c>
      <c r="P40" t="s">
        <v>10</v>
      </c>
      <c r="Q40" t="s">
        <v>10</v>
      </c>
    </row>
    <row r="41" spans="1:17" ht="15" customHeight="1" x14ac:dyDescent="0.25">
      <c r="A41" t="s">
        <v>51</v>
      </c>
      <c r="B41" t="s">
        <v>10</v>
      </c>
      <c r="C41">
        <v>10</v>
      </c>
      <c r="D41">
        <v>29</v>
      </c>
      <c r="E41">
        <v>0</v>
      </c>
      <c r="F41">
        <v>27</v>
      </c>
      <c r="G41" t="s">
        <v>10</v>
      </c>
      <c r="H41">
        <v>11</v>
      </c>
      <c r="I41">
        <v>0</v>
      </c>
      <c r="J41">
        <v>4</v>
      </c>
      <c r="K41">
        <v>69</v>
      </c>
      <c r="L41" t="s">
        <v>10</v>
      </c>
      <c r="M41">
        <v>0</v>
      </c>
      <c r="N41" t="s">
        <v>10</v>
      </c>
      <c r="O41" t="s">
        <v>10</v>
      </c>
      <c r="P41" t="s">
        <v>10</v>
      </c>
      <c r="Q41" t="s">
        <v>10</v>
      </c>
    </row>
    <row r="42" spans="1:17" ht="15" customHeight="1" x14ac:dyDescent="0.25">
      <c r="A42" t="s">
        <v>52</v>
      </c>
      <c r="B42" t="s">
        <v>10</v>
      </c>
      <c r="C42">
        <v>32</v>
      </c>
      <c r="D42">
        <v>36</v>
      </c>
      <c r="E42">
        <v>0</v>
      </c>
      <c r="F42">
        <v>32</v>
      </c>
      <c r="G42" t="s">
        <v>10</v>
      </c>
      <c r="H42">
        <v>7</v>
      </c>
      <c r="I42">
        <v>1</v>
      </c>
      <c r="J42">
        <v>3</v>
      </c>
      <c r="K42">
        <v>85</v>
      </c>
      <c r="L42" t="s">
        <v>10</v>
      </c>
      <c r="M42">
        <v>0</v>
      </c>
      <c r="N42" t="s">
        <v>10</v>
      </c>
      <c r="O42" t="s">
        <v>10</v>
      </c>
      <c r="P42" t="s">
        <v>10</v>
      </c>
      <c r="Q42" t="s">
        <v>10</v>
      </c>
    </row>
    <row r="43" spans="1:17" ht="15" customHeight="1" x14ac:dyDescent="0.25">
      <c r="A43" t="s">
        <v>53</v>
      </c>
      <c r="B43" t="s">
        <v>10</v>
      </c>
      <c r="C43">
        <v>23</v>
      </c>
      <c r="D43">
        <v>35</v>
      </c>
      <c r="E43">
        <v>0</v>
      </c>
      <c r="F43">
        <v>36</v>
      </c>
      <c r="G43" t="s">
        <v>10</v>
      </c>
      <c r="H43">
        <v>13</v>
      </c>
      <c r="I43">
        <v>0</v>
      </c>
      <c r="J43">
        <v>2</v>
      </c>
      <c r="K43">
        <v>64</v>
      </c>
      <c r="L43" t="s">
        <v>10</v>
      </c>
      <c r="M43">
        <v>0</v>
      </c>
      <c r="N43" t="s">
        <v>10</v>
      </c>
      <c r="O43" t="s">
        <v>10</v>
      </c>
      <c r="P43" t="s">
        <v>10</v>
      </c>
      <c r="Q43" t="s">
        <v>10</v>
      </c>
    </row>
    <row r="44" spans="1:17" ht="15" customHeight="1" x14ac:dyDescent="0.25">
      <c r="A44" t="s">
        <v>54</v>
      </c>
      <c r="B44" t="s">
        <v>10</v>
      </c>
      <c r="C44">
        <v>29</v>
      </c>
      <c r="D44">
        <v>42</v>
      </c>
      <c r="E44">
        <v>0</v>
      </c>
      <c r="F44">
        <v>40</v>
      </c>
      <c r="G44" t="s">
        <v>10</v>
      </c>
      <c r="H44">
        <v>18</v>
      </c>
      <c r="I44">
        <v>0</v>
      </c>
      <c r="J44">
        <v>5</v>
      </c>
      <c r="K44">
        <v>84</v>
      </c>
      <c r="L44" t="s">
        <v>10</v>
      </c>
      <c r="M44">
        <v>0</v>
      </c>
      <c r="N44" t="s">
        <v>10</v>
      </c>
      <c r="O44" t="s">
        <v>10</v>
      </c>
      <c r="P44" t="s">
        <v>10</v>
      </c>
      <c r="Q44" t="s">
        <v>10</v>
      </c>
    </row>
    <row r="45" spans="1:17" ht="15" customHeight="1" x14ac:dyDescent="0.25">
      <c r="A45" t="s">
        <v>55</v>
      </c>
      <c r="B45" t="s">
        <v>10</v>
      </c>
      <c r="C45">
        <v>36</v>
      </c>
      <c r="D45">
        <v>32</v>
      </c>
      <c r="E45">
        <v>0</v>
      </c>
      <c r="F45">
        <v>39</v>
      </c>
      <c r="G45" t="s">
        <v>10</v>
      </c>
      <c r="H45">
        <v>18</v>
      </c>
      <c r="I45">
        <v>0</v>
      </c>
      <c r="J45">
        <v>4</v>
      </c>
      <c r="K45">
        <v>70</v>
      </c>
      <c r="L45" t="s">
        <v>10</v>
      </c>
      <c r="M45">
        <v>0</v>
      </c>
      <c r="N45" t="s">
        <v>10</v>
      </c>
      <c r="O45" t="s">
        <v>10</v>
      </c>
      <c r="P45" t="s">
        <v>10</v>
      </c>
      <c r="Q45" t="s">
        <v>10</v>
      </c>
    </row>
    <row r="46" spans="1:17" ht="15" customHeight="1" x14ac:dyDescent="0.25">
      <c r="A46" t="s">
        <v>56</v>
      </c>
      <c r="B46" t="s">
        <v>10</v>
      </c>
      <c r="C46">
        <v>22</v>
      </c>
      <c r="D46">
        <v>30</v>
      </c>
      <c r="E46">
        <v>0</v>
      </c>
      <c r="F46">
        <v>28</v>
      </c>
      <c r="G46" t="s">
        <v>10</v>
      </c>
      <c r="H46">
        <v>16</v>
      </c>
      <c r="I46">
        <v>2</v>
      </c>
      <c r="J46">
        <v>4</v>
      </c>
      <c r="K46">
        <v>80</v>
      </c>
      <c r="L46" t="s">
        <v>10</v>
      </c>
      <c r="M46">
        <v>0</v>
      </c>
      <c r="N46" t="s">
        <v>10</v>
      </c>
      <c r="O46" t="s">
        <v>10</v>
      </c>
      <c r="P46" t="s">
        <v>10</v>
      </c>
      <c r="Q46" t="s">
        <v>10</v>
      </c>
    </row>
    <row r="47" spans="1:17" ht="15" customHeight="1" x14ac:dyDescent="0.25">
      <c r="A47" t="s">
        <v>57</v>
      </c>
      <c r="B47" t="s">
        <v>10</v>
      </c>
      <c r="C47">
        <v>32</v>
      </c>
      <c r="D47">
        <v>29</v>
      </c>
      <c r="E47">
        <v>0</v>
      </c>
      <c r="F47">
        <v>21</v>
      </c>
      <c r="G47" t="s">
        <v>10</v>
      </c>
      <c r="H47">
        <v>14</v>
      </c>
      <c r="I47">
        <v>0</v>
      </c>
      <c r="J47">
        <v>3</v>
      </c>
      <c r="K47">
        <v>67</v>
      </c>
      <c r="L47" t="s">
        <v>10</v>
      </c>
      <c r="M47">
        <v>0</v>
      </c>
      <c r="N47" t="s">
        <v>10</v>
      </c>
      <c r="O47" t="s">
        <v>10</v>
      </c>
      <c r="P47" t="s">
        <v>10</v>
      </c>
      <c r="Q47" t="s">
        <v>10</v>
      </c>
    </row>
  </sheetData>
  <mergeCells count="30">
    <mergeCell ref="A1:B1"/>
    <mergeCell ref="C1:Q1"/>
    <mergeCell ref="A2:B2"/>
    <mergeCell ref="C2:Q2"/>
    <mergeCell ref="A3:B3"/>
    <mergeCell ref="C3:Q3"/>
    <mergeCell ref="A4:B4"/>
    <mergeCell ref="C4:Q4"/>
    <mergeCell ref="A5:B5"/>
    <mergeCell ref="C5:Q5"/>
    <mergeCell ref="A6:B6"/>
    <mergeCell ref="C6:Q6"/>
    <mergeCell ref="A7:B7"/>
    <mergeCell ref="C7:Q7"/>
    <mergeCell ref="A8:B8"/>
    <mergeCell ref="C8:Q8"/>
    <mergeCell ref="A9:B9"/>
    <mergeCell ref="C9:Q9"/>
    <mergeCell ref="B13:E13"/>
    <mergeCell ref="F13:I13"/>
    <mergeCell ref="J13:M13"/>
    <mergeCell ref="N13:Q13"/>
    <mergeCell ref="A10:B10"/>
    <mergeCell ref="C10:Q10"/>
    <mergeCell ref="A11:B11"/>
    <mergeCell ref="C11:Q11"/>
    <mergeCell ref="B12:E12"/>
    <mergeCell ref="F12:I12"/>
    <mergeCell ref="J12:M12"/>
    <mergeCell ref="N12:Q1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E25" sqref="E25"/>
    </sheetView>
  </sheetViews>
  <sheetFormatPr defaultRowHeight="13.2" x14ac:dyDescent="0.25"/>
  <cols>
    <col min="2" max="2" width="12.88671875" customWidth="1"/>
    <col min="3" max="3" width="12.109375" customWidth="1"/>
    <col min="4" max="4" width="10.88671875" customWidth="1"/>
    <col min="5" max="5" width="12.33203125" customWidth="1"/>
  </cols>
  <sheetData>
    <row r="1" spans="1:17" ht="16.2" x14ac:dyDescent="0.4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6.2" x14ac:dyDescent="0.4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6.2" x14ac:dyDescent="0.4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6.2" x14ac:dyDescent="0.4">
      <c r="A4" s="6" t="s">
        <v>6</v>
      </c>
      <c r="B4" s="6"/>
      <c r="C4" s="7" t="s">
        <v>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6.2" x14ac:dyDescent="0.4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9" spans="1:17" x14ac:dyDescent="0.25">
      <c r="B9" t="s">
        <v>61</v>
      </c>
      <c r="C9" t="s">
        <v>62</v>
      </c>
      <c r="D9" t="s">
        <v>63</v>
      </c>
      <c r="E9" t="s">
        <v>64</v>
      </c>
    </row>
    <row r="10" spans="1:17" x14ac:dyDescent="0.25">
      <c r="B10">
        <f>SUM(Lights!D15:'Lights'!D30,Lights!J15:J30,Lights!I15:I30)</f>
        <v>458</v>
      </c>
      <c r="C10">
        <f>SUM(Mediums!D15:D30,Mediums!I15:I30,Mediums!J15:J30)</f>
        <v>4</v>
      </c>
      <c r="D10">
        <f>+SUM('Articulated Trucks'!D15:D30,'Articulated Trucks'!I15:I30,'Articulated Trucks'!J15:J30)</f>
        <v>7</v>
      </c>
      <c r="E10">
        <f>SUM(B10:D10)</f>
        <v>469</v>
      </c>
      <c r="F10">
        <f>+SUM(Totals!D15:D30,Totals!I15:I30,Totals!J15:J30)</f>
        <v>469</v>
      </c>
    </row>
    <row r="11" spans="1:17" x14ac:dyDescent="0.25">
      <c r="B11" t="s">
        <v>65</v>
      </c>
      <c r="C11" t="s">
        <v>66</v>
      </c>
      <c r="D11" t="s">
        <v>67</v>
      </c>
    </row>
    <row r="12" spans="1:17" x14ac:dyDescent="0.25">
      <c r="B12" s="2">
        <f>B10/E10</f>
        <v>0.97654584221748397</v>
      </c>
      <c r="C12" s="2">
        <f>C10/E10</f>
        <v>8.5287846481876331E-3</v>
      </c>
      <c r="D12" s="2">
        <f>D10/E10</f>
        <v>1.4925373134328358E-2</v>
      </c>
    </row>
    <row r="15" spans="1:17" x14ac:dyDescent="0.25">
      <c r="B15" t="s">
        <v>68</v>
      </c>
      <c r="C15" t="s">
        <v>69</v>
      </c>
      <c r="D15" t="s">
        <v>70</v>
      </c>
      <c r="E15" t="s">
        <v>71</v>
      </c>
    </row>
    <row r="16" spans="1:17" x14ac:dyDescent="0.25">
      <c r="B16">
        <f>SUM(Lights!D33:'Lights'!D48,Lights!J33:J48,Lights!I33:I48)</f>
        <v>586</v>
      </c>
      <c r="C16">
        <f>SUM(Mediums!D33:D48,Mediums!I33:I48,Mediums!J33:J48)</f>
        <v>12</v>
      </c>
      <c r="D16">
        <f>+SUM('Articulated Trucks'!D33:D48,'Articulated Trucks'!I33:I48,'Articulated Trucks'!J33:J48)</f>
        <v>4</v>
      </c>
      <c r="E16">
        <f>SUM(B16:D16)</f>
        <v>602</v>
      </c>
      <c r="F16">
        <f>+SUM(Totals!D32:D47,Totals!I32:I47,Totals!J32:J47)</f>
        <v>602</v>
      </c>
    </row>
    <row r="17" spans="2:4" x14ac:dyDescent="0.25">
      <c r="B17" t="s">
        <v>72</v>
      </c>
      <c r="C17" t="s">
        <v>73</v>
      </c>
      <c r="D17" t="s">
        <v>74</v>
      </c>
    </row>
    <row r="18" spans="2:4" x14ac:dyDescent="0.25">
      <c r="B18" s="2">
        <f>B16/E16</f>
        <v>0.97342192691029905</v>
      </c>
      <c r="C18" s="2">
        <f>C16/E16</f>
        <v>1.9933554817275746E-2</v>
      </c>
      <c r="D18" s="2">
        <f>D16/E16</f>
        <v>6.6445182724252493E-3</v>
      </c>
    </row>
  </sheetData>
  <mergeCells count="10">
    <mergeCell ref="A4:B4"/>
    <mergeCell ref="C4:Q4"/>
    <mergeCell ref="A5:B5"/>
    <mergeCell ref="C5:Q5"/>
    <mergeCell ref="A1:B1"/>
    <mergeCell ref="C1:Q1"/>
    <mergeCell ref="A2:B2"/>
    <mergeCell ref="C2:Q2"/>
    <mergeCell ref="A3:B3"/>
    <mergeCell ref="C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Totals</vt:lpstr>
      <vt:lpstr>% TRUCKS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#11 Fourth Street at Crescent Avenue/I-75 SB</dc:title>
  <dc:creator/>
  <cp:lastModifiedBy>O'Dea, Dan</cp:lastModifiedBy>
  <dcterms:created xsi:type="dcterms:W3CDTF">2017-01-19T00:00:00Z</dcterms:created>
  <dcterms:modified xsi:type="dcterms:W3CDTF">2017-05-10T18:42:33Z</dcterms:modified>
</cp:coreProperties>
</file>